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wmf" ContentType="image/x-wmf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9150" activeTab="3"/>
  </bookViews>
  <sheets>
    <sheet name="Podaci" sheetId="1" r:id="rId1"/>
    <sheet name="Generisanje" sheetId="2" r:id="rId2"/>
    <sheet name="Opterecenje zima" sheetId="3" r:id="rId3"/>
    <sheet name="Opterecenje leto" sheetId="4" r:id="rId4"/>
  </sheets>
  <calcPr calcId="124519"/>
</workbook>
</file>

<file path=xl/calcChain.xml><?xml version="1.0" encoding="utf-8"?>
<calcChain xmlns="http://schemas.openxmlformats.org/spreadsheetml/2006/main">
  <c r="I27" i="2"/>
  <c r="H27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G27"/>
  <c r="D27"/>
  <c r="N28" i="1"/>
  <c r="C171" i="4"/>
  <c r="C171" i="3"/>
  <c r="C3"/>
  <c r="C722" i="4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173" i="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17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B10" i="1"/>
  <c r="E12"/>
  <c r="E11"/>
  <c r="E10"/>
  <c r="C10"/>
  <c r="D29" i="2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28"/>
  <c r="C29"/>
  <c r="E29" s="1"/>
  <c r="F29" s="1"/>
  <c r="C30"/>
  <c r="E30" s="1"/>
  <c r="F30" s="1"/>
  <c r="C31"/>
  <c r="E31" s="1"/>
  <c r="F31" s="1"/>
  <c r="C32"/>
  <c r="E32" s="1"/>
  <c r="F32" s="1"/>
  <c r="C33"/>
  <c r="E33" s="1"/>
  <c r="F33" s="1"/>
  <c r="C34"/>
  <c r="E34" s="1"/>
  <c r="F34" s="1"/>
  <c r="C35"/>
  <c r="E35" s="1"/>
  <c r="F35" s="1"/>
  <c r="C36"/>
  <c r="E36" s="1"/>
  <c r="F36" s="1"/>
  <c r="C37"/>
  <c r="E37" s="1"/>
  <c r="F37" s="1"/>
  <c r="C38"/>
  <c r="E38" s="1"/>
  <c r="F38" s="1"/>
  <c r="C39"/>
  <c r="E39" s="1"/>
  <c r="F39" s="1"/>
  <c r="C40"/>
  <c r="E40" s="1"/>
  <c r="F40" s="1"/>
  <c r="C41"/>
  <c r="E41" s="1"/>
  <c r="F41" s="1"/>
  <c r="C42"/>
  <c r="E42" s="1"/>
  <c r="F42" s="1"/>
  <c r="C43"/>
  <c r="E43" s="1"/>
  <c r="F43" s="1"/>
  <c r="C44"/>
  <c r="E44" s="1"/>
  <c r="F44" s="1"/>
  <c r="C45"/>
  <c r="E45" s="1"/>
  <c r="F45" s="1"/>
  <c r="C46"/>
  <c r="E46" s="1"/>
  <c r="F46" s="1"/>
  <c r="C47"/>
  <c r="E47" s="1"/>
  <c r="F47" s="1"/>
  <c r="C48"/>
  <c r="E48" s="1"/>
  <c r="F48" s="1"/>
  <c r="C49"/>
  <c r="E49" s="1"/>
  <c r="F49" s="1"/>
  <c r="C50"/>
  <c r="E50" s="1"/>
  <c r="F50" s="1"/>
  <c r="C51"/>
  <c r="E51" s="1"/>
  <c r="F51" s="1"/>
  <c r="C28"/>
  <c r="E28" s="1"/>
  <c r="F28" s="1"/>
  <c r="C26"/>
  <c r="F26" s="1"/>
  <c r="C4"/>
  <c r="F4" s="1"/>
  <c r="C5"/>
  <c r="F5" s="1"/>
  <c r="C6"/>
  <c r="F6" s="1"/>
  <c r="C7"/>
  <c r="F7" s="1"/>
  <c r="C8"/>
  <c r="F8" s="1"/>
  <c r="C9"/>
  <c r="F9" s="1"/>
  <c r="C10"/>
  <c r="F10" s="1"/>
  <c r="C11"/>
  <c r="F11" s="1"/>
  <c r="C12"/>
  <c r="F12" s="1"/>
  <c r="C13"/>
  <c r="F13" s="1"/>
  <c r="C14"/>
  <c r="F14" s="1"/>
  <c r="C15"/>
  <c r="F15" s="1"/>
  <c r="C16"/>
  <c r="F16" s="1"/>
  <c r="C17"/>
  <c r="F17" s="1"/>
  <c r="C18"/>
  <c r="F18" s="1"/>
  <c r="C19"/>
  <c r="F19" s="1"/>
  <c r="C20"/>
  <c r="F20" s="1"/>
  <c r="C21"/>
  <c r="F21" s="1"/>
  <c r="C22"/>
  <c r="F22" s="1"/>
  <c r="C23"/>
  <c r="F23" s="1"/>
  <c r="C24"/>
  <c r="F24" s="1"/>
  <c r="C25"/>
  <c r="F25" s="1"/>
  <c r="C3"/>
  <c r="F3" s="1"/>
  <c r="G14" i="1"/>
  <c r="K33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B699" i="3" l="1"/>
  <c r="E699" s="1"/>
  <c r="B675"/>
  <c r="E675" s="1"/>
  <c r="B651"/>
  <c r="E651" s="1"/>
  <c r="B627"/>
  <c r="E627" s="1"/>
  <c r="B603"/>
  <c r="E603" s="1"/>
  <c r="B579"/>
  <c r="E579" s="1"/>
  <c r="B555"/>
  <c r="E555" s="1"/>
  <c r="B531"/>
  <c r="E531" s="1"/>
  <c r="B507"/>
  <c r="E507" s="1"/>
  <c r="B483"/>
  <c r="E483" s="1"/>
  <c r="B459"/>
  <c r="E459" s="1"/>
  <c r="B435"/>
  <c r="E435" s="1"/>
  <c r="B411"/>
  <c r="E411" s="1"/>
  <c r="B387"/>
  <c r="E387" s="1"/>
  <c r="B363"/>
  <c r="E363" s="1"/>
  <c r="B339"/>
  <c r="E339" s="1"/>
  <c r="B315"/>
  <c r="E315" s="1"/>
  <c r="B291"/>
  <c r="E291" s="1"/>
  <c r="B267"/>
  <c r="E267" s="1"/>
  <c r="B243"/>
  <c r="E243" s="1"/>
  <c r="B219"/>
  <c r="E219" s="1"/>
  <c r="B195"/>
  <c r="E195" s="1"/>
  <c r="B171"/>
  <c r="E171" s="1"/>
  <c r="B147"/>
  <c r="E147" s="1"/>
  <c r="B123"/>
  <c r="E123" s="1"/>
  <c r="B99"/>
  <c r="E99" s="1"/>
  <c r="B75"/>
  <c r="E75" s="1"/>
  <c r="B51"/>
  <c r="E51" s="1"/>
  <c r="B27"/>
  <c r="E27" s="1"/>
  <c r="B3"/>
  <c r="E3" s="1"/>
  <c r="B699" i="4"/>
  <c r="E699" s="1"/>
  <c r="B675"/>
  <c r="E675" s="1"/>
  <c r="B651"/>
  <c r="E651" s="1"/>
  <c r="B627"/>
  <c r="E627" s="1"/>
  <c r="B603"/>
  <c r="E603" s="1"/>
  <c r="B579"/>
  <c r="E579" s="1"/>
  <c r="B555"/>
  <c r="E555" s="1"/>
  <c r="B531"/>
  <c r="E531" s="1"/>
  <c r="B507"/>
  <c r="E507" s="1"/>
  <c r="B483"/>
  <c r="E483" s="1"/>
  <c r="B459"/>
  <c r="E459" s="1"/>
  <c r="B435"/>
  <c r="E435" s="1"/>
  <c r="B411"/>
  <c r="E411" s="1"/>
  <c r="B387"/>
  <c r="E387" s="1"/>
  <c r="B363"/>
  <c r="E363" s="1"/>
  <c r="B339"/>
  <c r="E339" s="1"/>
  <c r="B315"/>
  <c r="E315" s="1"/>
  <c r="B291"/>
  <c r="E291" s="1"/>
  <c r="B267"/>
  <c r="E267" s="1"/>
  <c r="B243"/>
  <c r="E243" s="1"/>
  <c r="B219"/>
  <c r="E219" s="1"/>
  <c r="B195"/>
  <c r="E195" s="1"/>
  <c r="B171"/>
  <c r="E171" s="1"/>
  <c r="B147"/>
  <c r="E147" s="1"/>
  <c r="B123"/>
  <c r="E123" s="1"/>
  <c r="B99"/>
  <c r="E99" s="1"/>
  <c r="B75"/>
  <c r="E75" s="1"/>
  <c r="B51"/>
  <c r="E51" s="1"/>
  <c r="B27"/>
  <c r="E27" s="1"/>
  <c r="B3"/>
  <c r="E3" s="1"/>
  <c r="B722"/>
  <c r="E722" s="1"/>
  <c r="B698"/>
  <c r="E698" s="1"/>
  <c r="B674"/>
  <c r="E674" s="1"/>
  <c r="B650"/>
  <c r="E650" s="1"/>
  <c r="B626"/>
  <c r="E626" s="1"/>
  <c r="B602"/>
  <c r="E602" s="1"/>
  <c r="B578"/>
  <c r="E578" s="1"/>
  <c r="B554"/>
  <c r="E554" s="1"/>
  <c r="B530"/>
  <c r="E530" s="1"/>
  <c r="B506"/>
  <c r="E506" s="1"/>
  <c r="B482"/>
  <c r="E482" s="1"/>
  <c r="B458"/>
  <c r="E458" s="1"/>
  <c r="B434"/>
  <c r="E434" s="1"/>
  <c r="B410"/>
  <c r="E410" s="1"/>
  <c r="B386"/>
  <c r="E386" s="1"/>
  <c r="B362"/>
  <c r="E362" s="1"/>
  <c r="B338"/>
  <c r="E338" s="1"/>
  <c r="B314"/>
  <c r="E314" s="1"/>
  <c r="B290"/>
  <c r="E290" s="1"/>
  <c r="B266"/>
  <c r="E266" s="1"/>
  <c r="B242"/>
  <c r="E242" s="1"/>
  <c r="B218"/>
  <c r="E218" s="1"/>
  <c r="B194"/>
  <c r="E194" s="1"/>
  <c r="B170"/>
  <c r="E170" s="1"/>
  <c r="B146"/>
  <c r="E146" s="1"/>
  <c r="B122"/>
  <c r="E122" s="1"/>
  <c r="B98"/>
  <c r="E98" s="1"/>
  <c r="B74"/>
  <c r="E74" s="1"/>
  <c r="B50"/>
  <c r="E50" s="1"/>
  <c r="B26"/>
  <c r="E26" s="1"/>
  <c r="B721"/>
  <c r="E721" s="1"/>
  <c r="B697"/>
  <c r="E697" s="1"/>
  <c r="B673"/>
  <c r="E673" s="1"/>
  <c r="B649"/>
  <c r="E649" s="1"/>
  <c r="B625"/>
  <c r="E625" s="1"/>
  <c r="B601"/>
  <c r="E601" s="1"/>
  <c r="B577"/>
  <c r="E577" s="1"/>
  <c r="B553"/>
  <c r="E553" s="1"/>
  <c r="B529"/>
  <c r="E529" s="1"/>
  <c r="B505"/>
  <c r="E505" s="1"/>
  <c r="B481"/>
  <c r="E481" s="1"/>
  <c r="B457"/>
  <c r="E457" s="1"/>
  <c r="B433"/>
  <c r="E433" s="1"/>
  <c r="B409"/>
  <c r="E409" s="1"/>
  <c r="B385"/>
  <c r="E385" s="1"/>
  <c r="B361"/>
  <c r="E361" s="1"/>
  <c r="B337"/>
  <c r="E337" s="1"/>
  <c r="B313"/>
  <c r="E313" s="1"/>
  <c r="B289"/>
  <c r="E289" s="1"/>
  <c r="B265"/>
  <c r="E265" s="1"/>
  <c r="B241"/>
  <c r="E241" s="1"/>
  <c r="B217"/>
  <c r="E217" s="1"/>
  <c r="B193"/>
  <c r="E193" s="1"/>
  <c r="B169"/>
  <c r="E169" s="1"/>
  <c r="B145"/>
  <c r="E145" s="1"/>
  <c r="B121"/>
  <c r="E121" s="1"/>
  <c r="B97"/>
  <c r="E97" s="1"/>
  <c r="B73"/>
  <c r="E73" s="1"/>
  <c r="B49"/>
  <c r="E49" s="1"/>
  <c r="B25"/>
  <c r="E25" s="1"/>
  <c r="B720"/>
  <c r="E720" s="1"/>
  <c r="B696"/>
  <c r="E696" s="1"/>
  <c r="B672"/>
  <c r="E672" s="1"/>
  <c r="B648"/>
  <c r="E648" s="1"/>
  <c r="B624"/>
  <c r="E624" s="1"/>
  <c r="B600"/>
  <c r="E600" s="1"/>
  <c r="B576"/>
  <c r="E576" s="1"/>
  <c r="B552"/>
  <c r="E552" s="1"/>
  <c r="B528"/>
  <c r="E528" s="1"/>
  <c r="B504"/>
  <c r="E504" s="1"/>
  <c r="B480"/>
  <c r="E480" s="1"/>
  <c r="B456"/>
  <c r="E456" s="1"/>
  <c r="B432"/>
  <c r="E432" s="1"/>
  <c r="B408"/>
  <c r="E408" s="1"/>
  <c r="B384"/>
  <c r="E384" s="1"/>
  <c r="B360"/>
  <c r="E360" s="1"/>
  <c r="B336"/>
  <c r="E336" s="1"/>
  <c r="B312"/>
  <c r="E312" s="1"/>
  <c r="B288"/>
  <c r="E288" s="1"/>
  <c r="B264"/>
  <c r="E264" s="1"/>
  <c r="B240"/>
  <c r="E240" s="1"/>
  <c r="B216"/>
  <c r="E216" s="1"/>
  <c r="B192"/>
  <c r="E192" s="1"/>
  <c r="B168"/>
  <c r="E168" s="1"/>
  <c r="B144"/>
  <c r="E144" s="1"/>
  <c r="B120"/>
  <c r="E120" s="1"/>
  <c r="B96"/>
  <c r="E96" s="1"/>
  <c r="B72"/>
  <c r="E72" s="1"/>
  <c r="B48"/>
  <c r="E48" s="1"/>
  <c r="B24"/>
  <c r="E24" s="1"/>
  <c r="B719"/>
  <c r="E719" s="1"/>
  <c r="B695"/>
  <c r="E695" s="1"/>
  <c r="B671"/>
  <c r="E671" s="1"/>
  <c r="B647"/>
  <c r="E647" s="1"/>
  <c r="B623"/>
  <c r="E623" s="1"/>
  <c r="B599"/>
  <c r="E599" s="1"/>
  <c r="B575"/>
  <c r="E575" s="1"/>
  <c r="B551"/>
  <c r="E551" s="1"/>
  <c r="B527"/>
  <c r="E527" s="1"/>
  <c r="B503"/>
  <c r="E503" s="1"/>
  <c r="B479"/>
  <c r="E479" s="1"/>
  <c r="B455"/>
  <c r="E455" s="1"/>
  <c r="B431"/>
  <c r="E431" s="1"/>
  <c r="B407"/>
  <c r="E407" s="1"/>
  <c r="B383"/>
  <c r="E383" s="1"/>
  <c r="B359"/>
  <c r="E359" s="1"/>
  <c r="B335"/>
  <c r="E335" s="1"/>
  <c r="B311"/>
  <c r="E311" s="1"/>
  <c r="B287"/>
  <c r="E287" s="1"/>
  <c r="B263"/>
  <c r="E263" s="1"/>
  <c r="B239"/>
  <c r="E239" s="1"/>
  <c r="B215"/>
  <c r="E215" s="1"/>
  <c r="B191"/>
  <c r="E191" s="1"/>
  <c r="B167"/>
  <c r="E167" s="1"/>
  <c r="B143"/>
  <c r="E143" s="1"/>
  <c r="B119"/>
  <c r="E119" s="1"/>
  <c r="B95"/>
  <c r="E95" s="1"/>
  <c r="B71"/>
  <c r="E71" s="1"/>
  <c r="B47"/>
  <c r="E47" s="1"/>
  <c r="B23"/>
  <c r="E23" s="1"/>
  <c r="B718"/>
  <c r="E718" s="1"/>
  <c r="B694"/>
  <c r="E694" s="1"/>
  <c r="B670"/>
  <c r="E670" s="1"/>
  <c r="B646"/>
  <c r="E646" s="1"/>
  <c r="B622"/>
  <c r="E622" s="1"/>
  <c r="B598"/>
  <c r="E598" s="1"/>
  <c r="B574"/>
  <c r="E574" s="1"/>
  <c r="B550"/>
  <c r="E550" s="1"/>
  <c r="B526"/>
  <c r="E526" s="1"/>
  <c r="B502"/>
  <c r="E502" s="1"/>
  <c r="B478"/>
  <c r="E478" s="1"/>
  <c r="B454"/>
  <c r="E454" s="1"/>
  <c r="B430"/>
  <c r="E430" s="1"/>
  <c r="B406"/>
  <c r="E406" s="1"/>
  <c r="B382"/>
  <c r="E382" s="1"/>
  <c r="B358"/>
  <c r="E358" s="1"/>
  <c r="B334"/>
  <c r="E334" s="1"/>
  <c r="B310"/>
  <c r="E310" s="1"/>
  <c r="B286"/>
  <c r="E286" s="1"/>
  <c r="B262"/>
  <c r="E262" s="1"/>
  <c r="B238"/>
  <c r="E238" s="1"/>
  <c r="B214"/>
  <c r="E214" s="1"/>
  <c r="B190"/>
  <c r="E190" s="1"/>
  <c r="B166"/>
  <c r="E166" s="1"/>
  <c r="B142"/>
  <c r="E142" s="1"/>
  <c r="B118"/>
  <c r="E118" s="1"/>
  <c r="B94"/>
  <c r="E94" s="1"/>
  <c r="B70"/>
  <c r="E70" s="1"/>
  <c r="B46"/>
  <c r="E46" s="1"/>
  <c r="B22"/>
  <c r="E22" s="1"/>
  <c r="B717"/>
  <c r="E717" s="1"/>
  <c r="B693"/>
  <c r="E693" s="1"/>
  <c r="B669"/>
  <c r="E669" s="1"/>
  <c r="B645"/>
  <c r="E645" s="1"/>
  <c r="B621"/>
  <c r="E621" s="1"/>
  <c r="B597"/>
  <c r="E597" s="1"/>
  <c r="B573"/>
  <c r="E573" s="1"/>
  <c r="B549"/>
  <c r="E549" s="1"/>
  <c r="B525"/>
  <c r="E525" s="1"/>
  <c r="B501"/>
  <c r="E501" s="1"/>
  <c r="B477"/>
  <c r="E477" s="1"/>
  <c r="B453"/>
  <c r="E453" s="1"/>
  <c r="B429"/>
  <c r="E429" s="1"/>
  <c r="B405"/>
  <c r="E405" s="1"/>
  <c r="B381"/>
  <c r="E381" s="1"/>
  <c r="B357"/>
  <c r="E357" s="1"/>
  <c r="B333"/>
  <c r="E333" s="1"/>
  <c r="B309"/>
  <c r="E309" s="1"/>
  <c r="B285"/>
  <c r="E285" s="1"/>
  <c r="B261"/>
  <c r="E261" s="1"/>
  <c r="B237"/>
  <c r="E237" s="1"/>
  <c r="B213"/>
  <c r="E213" s="1"/>
  <c r="B189"/>
  <c r="E189" s="1"/>
  <c r="B165"/>
  <c r="E165" s="1"/>
  <c r="B141"/>
  <c r="E141" s="1"/>
  <c r="B117"/>
  <c r="E117" s="1"/>
  <c r="B93"/>
  <c r="E93" s="1"/>
  <c r="B69"/>
  <c r="E69" s="1"/>
  <c r="B45"/>
  <c r="E45" s="1"/>
  <c r="B21"/>
  <c r="E21" s="1"/>
  <c r="B716"/>
  <c r="E716" s="1"/>
  <c r="B692"/>
  <c r="E692" s="1"/>
  <c r="B668"/>
  <c r="E668" s="1"/>
  <c r="B644"/>
  <c r="E644" s="1"/>
  <c r="B620"/>
  <c r="E620" s="1"/>
  <c r="B596"/>
  <c r="E596" s="1"/>
  <c r="B572"/>
  <c r="E572" s="1"/>
  <c r="B548"/>
  <c r="E548" s="1"/>
  <c r="B524"/>
  <c r="E524" s="1"/>
  <c r="B500"/>
  <c r="E500" s="1"/>
  <c r="B476"/>
  <c r="E476" s="1"/>
  <c r="B452"/>
  <c r="E452" s="1"/>
  <c r="B428"/>
  <c r="E428" s="1"/>
  <c r="B404"/>
  <c r="E404" s="1"/>
  <c r="B380"/>
  <c r="E380" s="1"/>
  <c r="B356"/>
  <c r="E356" s="1"/>
  <c r="B332"/>
  <c r="E332" s="1"/>
  <c r="B308"/>
  <c r="E308" s="1"/>
  <c r="B284"/>
  <c r="E284" s="1"/>
  <c r="B260"/>
  <c r="E260" s="1"/>
  <c r="B236"/>
  <c r="E236" s="1"/>
  <c r="B212"/>
  <c r="E212" s="1"/>
  <c r="B188"/>
  <c r="E188" s="1"/>
  <c r="B164"/>
  <c r="E164" s="1"/>
  <c r="B140"/>
  <c r="E140" s="1"/>
  <c r="B116"/>
  <c r="E116" s="1"/>
  <c r="B92"/>
  <c r="E92" s="1"/>
  <c r="B68"/>
  <c r="E68" s="1"/>
  <c r="B44"/>
  <c r="E44" s="1"/>
  <c r="B20"/>
  <c r="E20" s="1"/>
  <c r="B715"/>
  <c r="E715" s="1"/>
  <c r="B691"/>
  <c r="E691" s="1"/>
  <c r="B667"/>
  <c r="E667" s="1"/>
  <c r="B643"/>
  <c r="E643" s="1"/>
  <c r="B619"/>
  <c r="E619" s="1"/>
  <c r="B595"/>
  <c r="E595" s="1"/>
  <c r="B571"/>
  <c r="E571" s="1"/>
  <c r="B547"/>
  <c r="E547" s="1"/>
  <c r="B523"/>
  <c r="E523" s="1"/>
  <c r="B499"/>
  <c r="E499" s="1"/>
  <c r="B475"/>
  <c r="E475" s="1"/>
  <c r="B451"/>
  <c r="E451" s="1"/>
  <c r="B427"/>
  <c r="E427" s="1"/>
  <c r="B403"/>
  <c r="E403" s="1"/>
  <c r="B379"/>
  <c r="E379" s="1"/>
  <c r="B355"/>
  <c r="E355" s="1"/>
  <c r="B331"/>
  <c r="E331" s="1"/>
  <c r="B307"/>
  <c r="E307" s="1"/>
  <c r="B283"/>
  <c r="E283" s="1"/>
  <c r="B259"/>
  <c r="E259" s="1"/>
  <c r="B235"/>
  <c r="E235" s="1"/>
  <c r="B211"/>
  <c r="E211" s="1"/>
  <c r="B187"/>
  <c r="E187" s="1"/>
  <c r="B163"/>
  <c r="E163" s="1"/>
  <c r="B139"/>
  <c r="E139" s="1"/>
  <c r="B115"/>
  <c r="E115" s="1"/>
  <c r="B91"/>
  <c r="E91" s="1"/>
  <c r="B67"/>
  <c r="E67" s="1"/>
  <c r="B43"/>
  <c r="E43" s="1"/>
  <c r="B19"/>
  <c r="E19" s="1"/>
  <c r="B714"/>
  <c r="E714" s="1"/>
  <c r="B690"/>
  <c r="E690" s="1"/>
  <c r="B666"/>
  <c r="E666" s="1"/>
  <c r="B642"/>
  <c r="E642" s="1"/>
  <c r="B618"/>
  <c r="E618" s="1"/>
  <c r="B594"/>
  <c r="E594" s="1"/>
  <c r="B570"/>
  <c r="E570" s="1"/>
  <c r="B546"/>
  <c r="E546" s="1"/>
  <c r="B522"/>
  <c r="E522" s="1"/>
  <c r="B498"/>
  <c r="E498" s="1"/>
  <c r="B474"/>
  <c r="E474" s="1"/>
  <c r="B450"/>
  <c r="E450" s="1"/>
  <c r="B426"/>
  <c r="E426" s="1"/>
  <c r="B402"/>
  <c r="E402" s="1"/>
  <c r="B378"/>
  <c r="E378" s="1"/>
  <c r="B354"/>
  <c r="E354" s="1"/>
  <c r="B330"/>
  <c r="E330" s="1"/>
  <c r="B306"/>
  <c r="E306" s="1"/>
  <c r="B282"/>
  <c r="E282" s="1"/>
  <c r="B258"/>
  <c r="E258" s="1"/>
  <c r="B234"/>
  <c r="E234" s="1"/>
  <c r="B210"/>
  <c r="E210" s="1"/>
  <c r="B186"/>
  <c r="E186" s="1"/>
  <c r="B162"/>
  <c r="E162" s="1"/>
  <c r="B138"/>
  <c r="E138" s="1"/>
  <c r="B114"/>
  <c r="E114" s="1"/>
  <c r="B90"/>
  <c r="E90" s="1"/>
  <c r="B66"/>
  <c r="E66" s="1"/>
  <c r="B42"/>
  <c r="E42" s="1"/>
  <c r="B18"/>
  <c r="E18" s="1"/>
  <c r="B713"/>
  <c r="E713" s="1"/>
  <c r="B689"/>
  <c r="E689" s="1"/>
  <c r="B665"/>
  <c r="E665" s="1"/>
  <c r="B641"/>
  <c r="E641" s="1"/>
  <c r="B617"/>
  <c r="E617" s="1"/>
  <c r="B593"/>
  <c r="E593" s="1"/>
  <c r="B569"/>
  <c r="E569" s="1"/>
  <c r="B545"/>
  <c r="E545" s="1"/>
  <c r="B521"/>
  <c r="E521" s="1"/>
  <c r="B497"/>
  <c r="E497" s="1"/>
  <c r="B473"/>
  <c r="E473" s="1"/>
  <c r="B449"/>
  <c r="E449" s="1"/>
  <c r="B425"/>
  <c r="E425" s="1"/>
  <c r="B401"/>
  <c r="E401" s="1"/>
  <c r="B377"/>
  <c r="E377" s="1"/>
  <c r="B353"/>
  <c r="E353" s="1"/>
  <c r="B329"/>
  <c r="E329" s="1"/>
  <c r="B305"/>
  <c r="E305" s="1"/>
  <c r="B281"/>
  <c r="E281" s="1"/>
  <c r="B257"/>
  <c r="E257" s="1"/>
  <c r="B233"/>
  <c r="E233" s="1"/>
  <c r="B209"/>
  <c r="E209" s="1"/>
  <c r="B185"/>
  <c r="E185" s="1"/>
  <c r="B161"/>
  <c r="E161" s="1"/>
  <c r="B137"/>
  <c r="E137" s="1"/>
  <c r="B113"/>
  <c r="E113" s="1"/>
  <c r="B89"/>
  <c r="E89" s="1"/>
  <c r="B65"/>
  <c r="E65" s="1"/>
  <c r="B41"/>
  <c r="E41" s="1"/>
  <c r="B17"/>
  <c r="E17" s="1"/>
  <c r="B712"/>
  <c r="E712" s="1"/>
  <c r="B688"/>
  <c r="E688" s="1"/>
  <c r="B664"/>
  <c r="E664" s="1"/>
  <c r="B640"/>
  <c r="E640" s="1"/>
  <c r="B616"/>
  <c r="E616" s="1"/>
  <c r="B592"/>
  <c r="E592" s="1"/>
  <c r="B568"/>
  <c r="E568" s="1"/>
  <c r="B544"/>
  <c r="E544" s="1"/>
  <c r="B520"/>
  <c r="E520" s="1"/>
  <c r="B496"/>
  <c r="E496" s="1"/>
  <c r="B472"/>
  <c r="E472" s="1"/>
  <c r="B448"/>
  <c r="E448" s="1"/>
  <c r="B424"/>
  <c r="E424" s="1"/>
  <c r="B400"/>
  <c r="E400" s="1"/>
  <c r="B376"/>
  <c r="E376" s="1"/>
  <c r="B352"/>
  <c r="E352" s="1"/>
  <c r="B328"/>
  <c r="E328" s="1"/>
  <c r="B304"/>
  <c r="E304" s="1"/>
  <c r="B280"/>
  <c r="E280" s="1"/>
  <c r="B256"/>
  <c r="E256" s="1"/>
  <c r="B232"/>
  <c r="E232" s="1"/>
  <c r="B208"/>
  <c r="E208" s="1"/>
  <c r="B184"/>
  <c r="E184" s="1"/>
  <c r="B160"/>
  <c r="E160" s="1"/>
  <c r="B136"/>
  <c r="E136" s="1"/>
  <c r="B112"/>
  <c r="E112" s="1"/>
  <c r="B88"/>
  <c r="E88" s="1"/>
  <c r="B64"/>
  <c r="E64" s="1"/>
  <c r="B40"/>
  <c r="E40" s="1"/>
  <c r="B16"/>
  <c r="E16" s="1"/>
  <c r="B711"/>
  <c r="E711" s="1"/>
  <c r="B687"/>
  <c r="E687" s="1"/>
  <c r="B663"/>
  <c r="E663" s="1"/>
  <c r="B639"/>
  <c r="E639" s="1"/>
  <c r="B615"/>
  <c r="E615" s="1"/>
  <c r="B591"/>
  <c r="E591" s="1"/>
  <c r="B567"/>
  <c r="E567" s="1"/>
  <c r="B543"/>
  <c r="E543" s="1"/>
  <c r="B519"/>
  <c r="E519" s="1"/>
  <c r="B495"/>
  <c r="E495" s="1"/>
  <c r="B471"/>
  <c r="E471" s="1"/>
  <c r="B447"/>
  <c r="E447" s="1"/>
  <c r="B423"/>
  <c r="E423" s="1"/>
  <c r="B399"/>
  <c r="E399" s="1"/>
  <c r="B375"/>
  <c r="E375" s="1"/>
  <c r="B351"/>
  <c r="E351" s="1"/>
  <c r="B327"/>
  <c r="E327" s="1"/>
  <c r="B303"/>
  <c r="E303" s="1"/>
  <c r="B279"/>
  <c r="E279" s="1"/>
  <c r="B255"/>
  <c r="E255" s="1"/>
  <c r="B231"/>
  <c r="E231" s="1"/>
  <c r="B207"/>
  <c r="E207" s="1"/>
  <c r="B183"/>
  <c r="E183" s="1"/>
  <c r="B159"/>
  <c r="E159" s="1"/>
  <c r="B135"/>
  <c r="E135" s="1"/>
  <c r="B111"/>
  <c r="E111" s="1"/>
  <c r="B87"/>
  <c r="E87" s="1"/>
  <c r="B63"/>
  <c r="E63" s="1"/>
  <c r="B39"/>
  <c r="E39" s="1"/>
  <c r="B15"/>
  <c r="E15" s="1"/>
  <c r="B710"/>
  <c r="E710" s="1"/>
  <c r="B686"/>
  <c r="E686" s="1"/>
  <c r="B662"/>
  <c r="E662" s="1"/>
  <c r="B638"/>
  <c r="E638" s="1"/>
  <c r="B614"/>
  <c r="E614" s="1"/>
  <c r="B590"/>
  <c r="E590" s="1"/>
  <c r="B566"/>
  <c r="E566" s="1"/>
  <c r="B542"/>
  <c r="E542" s="1"/>
  <c r="B518"/>
  <c r="E518" s="1"/>
  <c r="B494"/>
  <c r="E494" s="1"/>
  <c r="B470"/>
  <c r="E470" s="1"/>
  <c r="B446"/>
  <c r="E446" s="1"/>
  <c r="B422"/>
  <c r="E422" s="1"/>
  <c r="B398"/>
  <c r="E398" s="1"/>
  <c r="B374"/>
  <c r="E374" s="1"/>
  <c r="B350"/>
  <c r="E350" s="1"/>
  <c r="B326"/>
  <c r="E326" s="1"/>
  <c r="B302"/>
  <c r="E302" s="1"/>
  <c r="B278"/>
  <c r="E278" s="1"/>
  <c r="B254"/>
  <c r="E254" s="1"/>
  <c r="B230"/>
  <c r="E230" s="1"/>
  <c r="B206"/>
  <c r="E206" s="1"/>
  <c r="B182"/>
  <c r="E182" s="1"/>
  <c r="B158"/>
  <c r="E158" s="1"/>
  <c r="B134"/>
  <c r="E134" s="1"/>
  <c r="B110"/>
  <c r="E110" s="1"/>
  <c r="B86"/>
  <c r="E86" s="1"/>
  <c r="B62"/>
  <c r="E62" s="1"/>
  <c r="B38"/>
  <c r="E38" s="1"/>
  <c r="B14"/>
  <c r="E14" s="1"/>
  <c r="B709"/>
  <c r="E709" s="1"/>
  <c r="B685"/>
  <c r="E685" s="1"/>
  <c r="B661"/>
  <c r="E661" s="1"/>
  <c r="B637"/>
  <c r="E637" s="1"/>
  <c r="B613"/>
  <c r="E613" s="1"/>
  <c r="B589"/>
  <c r="E589" s="1"/>
  <c r="B565"/>
  <c r="E565" s="1"/>
  <c r="B541"/>
  <c r="E541" s="1"/>
  <c r="B517"/>
  <c r="E517" s="1"/>
  <c r="B493"/>
  <c r="E493" s="1"/>
  <c r="B469"/>
  <c r="E469" s="1"/>
  <c r="B445"/>
  <c r="E445" s="1"/>
  <c r="B421"/>
  <c r="E421" s="1"/>
  <c r="B397"/>
  <c r="E397" s="1"/>
  <c r="B373"/>
  <c r="E373" s="1"/>
  <c r="B349"/>
  <c r="E349" s="1"/>
  <c r="B325"/>
  <c r="E325" s="1"/>
  <c r="B301"/>
  <c r="E301" s="1"/>
  <c r="B277"/>
  <c r="E277" s="1"/>
  <c r="B253"/>
  <c r="E253" s="1"/>
  <c r="B229"/>
  <c r="E229" s="1"/>
  <c r="B205"/>
  <c r="E205" s="1"/>
  <c r="B181"/>
  <c r="E181" s="1"/>
  <c r="B157"/>
  <c r="E157" s="1"/>
  <c r="B133"/>
  <c r="E133" s="1"/>
  <c r="B109"/>
  <c r="E109" s="1"/>
  <c r="B85"/>
  <c r="E85" s="1"/>
  <c r="B61"/>
  <c r="E61" s="1"/>
  <c r="B37"/>
  <c r="E37" s="1"/>
  <c r="B13"/>
  <c r="E13" s="1"/>
  <c r="B708"/>
  <c r="E708" s="1"/>
  <c r="B684"/>
  <c r="E684" s="1"/>
  <c r="B660"/>
  <c r="E660" s="1"/>
  <c r="B636"/>
  <c r="E636" s="1"/>
  <c r="B612"/>
  <c r="E612" s="1"/>
  <c r="B588"/>
  <c r="E588" s="1"/>
  <c r="B564"/>
  <c r="E564" s="1"/>
  <c r="B540"/>
  <c r="E540" s="1"/>
  <c r="B516"/>
  <c r="E516" s="1"/>
  <c r="B492"/>
  <c r="E492" s="1"/>
  <c r="B468"/>
  <c r="E468" s="1"/>
  <c r="B444"/>
  <c r="E444" s="1"/>
  <c r="B420"/>
  <c r="E420" s="1"/>
  <c r="B396"/>
  <c r="E396" s="1"/>
  <c r="B372"/>
  <c r="E372" s="1"/>
  <c r="B348"/>
  <c r="E348" s="1"/>
  <c r="B324"/>
  <c r="E324" s="1"/>
  <c r="B300"/>
  <c r="E300" s="1"/>
  <c r="B276"/>
  <c r="E276" s="1"/>
  <c r="B252"/>
  <c r="E252" s="1"/>
  <c r="B228"/>
  <c r="E228" s="1"/>
  <c r="B204"/>
  <c r="E204" s="1"/>
  <c r="B180"/>
  <c r="E180" s="1"/>
  <c r="B156"/>
  <c r="E156" s="1"/>
  <c r="B132"/>
  <c r="E132" s="1"/>
  <c r="B108"/>
  <c r="E108" s="1"/>
  <c r="B84"/>
  <c r="E84" s="1"/>
  <c r="B60"/>
  <c r="E60" s="1"/>
  <c r="B36"/>
  <c r="E36" s="1"/>
  <c r="B12"/>
  <c r="E12" s="1"/>
  <c r="B707"/>
  <c r="E707" s="1"/>
  <c r="B683"/>
  <c r="E683" s="1"/>
  <c r="B659"/>
  <c r="E659" s="1"/>
  <c r="B635"/>
  <c r="E635" s="1"/>
  <c r="B611"/>
  <c r="E611" s="1"/>
  <c r="B587"/>
  <c r="E587" s="1"/>
  <c r="B563"/>
  <c r="E563" s="1"/>
  <c r="B539"/>
  <c r="E539" s="1"/>
  <c r="B515"/>
  <c r="E515" s="1"/>
  <c r="B491"/>
  <c r="E491" s="1"/>
  <c r="B467"/>
  <c r="E467" s="1"/>
  <c r="B443"/>
  <c r="E443" s="1"/>
  <c r="B419"/>
  <c r="E419" s="1"/>
  <c r="B395"/>
  <c r="E395" s="1"/>
  <c r="B371"/>
  <c r="E371" s="1"/>
  <c r="B347"/>
  <c r="E347" s="1"/>
  <c r="B323"/>
  <c r="E323" s="1"/>
  <c r="B299"/>
  <c r="E299" s="1"/>
  <c r="B275"/>
  <c r="E275" s="1"/>
  <c r="B251"/>
  <c r="E251" s="1"/>
  <c r="B227"/>
  <c r="E227" s="1"/>
  <c r="B203"/>
  <c r="E203" s="1"/>
  <c r="B179"/>
  <c r="E179" s="1"/>
  <c r="B155"/>
  <c r="E155" s="1"/>
  <c r="B131"/>
  <c r="E131" s="1"/>
  <c r="B107"/>
  <c r="E107" s="1"/>
  <c r="B83"/>
  <c r="E83" s="1"/>
  <c r="B59"/>
  <c r="E59" s="1"/>
  <c r="B35"/>
  <c r="E35" s="1"/>
  <c r="B11"/>
  <c r="E11" s="1"/>
  <c r="B706"/>
  <c r="E706" s="1"/>
  <c r="B682"/>
  <c r="E682" s="1"/>
  <c r="B658"/>
  <c r="E658" s="1"/>
  <c r="B634"/>
  <c r="E634" s="1"/>
  <c r="B610"/>
  <c r="E610" s="1"/>
  <c r="B586"/>
  <c r="E586" s="1"/>
  <c r="B562"/>
  <c r="E562" s="1"/>
  <c r="B538"/>
  <c r="E538" s="1"/>
  <c r="B514"/>
  <c r="E514" s="1"/>
  <c r="B490"/>
  <c r="E490" s="1"/>
  <c r="B466"/>
  <c r="E466" s="1"/>
  <c r="B442"/>
  <c r="E442" s="1"/>
  <c r="B418"/>
  <c r="E418" s="1"/>
  <c r="B394"/>
  <c r="E394" s="1"/>
  <c r="B370"/>
  <c r="E370" s="1"/>
  <c r="B346"/>
  <c r="E346" s="1"/>
  <c r="B322"/>
  <c r="E322" s="1"/>
  <c r="B298"/>
  <c r="E298" s="1"/>
  <c r="B274"/>
  <c r="E274" s="1"/>
  <c r="B250"/>
  <c r="E250" s="1"/>
  <c r="B226"/>
  <c r="E226" s="1"/>
  <c r="B202"/>
  <c r="E202" s="1"/>
  <c r="B178"/>
  <c r="E178" s="1"/>
  <c r="B154"/>
  <c r="E154" s="1"/>
  <c r="B130"/>
  <c r="E130" s="1"/>
  <c r="B106"/>
  <c r="E106" s="1"/>
  <c r="B82"/>
  <c r="E82" s="1"/>
  <c r="B58"/>
  <c r="E58" s="1"/>
  <c r="B34"/>
  <c r="E34" s="1"/>
  <c r="B10"/>
  <c r="E10" s="1"/>
  <c r="B705"/>
  <c r="E705" s="1"/>
  <c r="B681"/>
  <c r="E681" s="1"/>
  <c r="B657"/>
  <c r="E657" s="1"/>
  <c r="B633"/>
  <c r="E633" s="1"/>
  <c r="B609"/>
  <c r="E609" s="1"/>
  <c r="B585"/>
  <c r="E585" s="1"/>
  <c r="B561"/>
  <c r="E561" s="1"/>
  <c r="B537"/>
  <c r="E537" s="1"/>
  <c r="B513"/>
  <c r="E513" s="1"/>
  <c r="B489"/>
  <c r="E489" s="1"/>
  <c r="B465"/>
  <c r="E465" s="1"/>
  <c r="B441"/>
  <c r="E441" s="1"/>
  <c r="B417"/>
  <c r="E417" s="1"/>
  <c r="B393"/>
  <c r="E393" s="1"/>
  <c r="B369"/>
  <c r="E369" s="1"/>
  <c r="B345"/>
  <c r="E345" s="1"/>
  <c r="B321"/>
  <c r="E321" s="1"/>
  <c r="B297"/>
  <c r="E297" s="1"/>
  <c r="B273"/>
  <c r="E273" s="1"/>
  <c r="B249"/>
  <c r="E249" s="1"/>
  <c r="B225"/>
  <c r="E225" s="1"/>
  <c r="B201"/>
  <c r="E201" s="1"/>
  <c r="B177"/>
  <c r="E177" s="1"/>
  <c r="B153"/>
  <c r="E153" s="1"/>
  <c r="B129"/>
  <c r="E129" s="1"/>
  <c r="B105"/>
  <c r="E105" s="1"/>
  <c r="B81"/>
  <c r="E81" s="1"/>
  <c r="B57"/>
  <c r="E57" s="1"/>
  <c r="B33"/>
  <c r="E33" s="1"/>
  <c r="B9"/>
  <c r="E9" s="1"/>
  <c r="B704"/>
  <c r="E704" s="1"/>
  <c r="B680"/>
  <c r="E680" s="1"/>
  <c r="B656"/>
  <c r="E656" s="1"/>
  <c r="B632"/>
  <c r="E632" s="1"/>
  <c r="B608"/>
  <c r="E608" s="1"/>
  <c r="B584"/>
  <c r="E584" s="1"/>
  <c r="B560"/>
  <c r="E560" s="1"/>
  <c r="B536"/>
  <c r="E536" s="1"/>
  <c r="B512"/>
  <c r="E512" s="1"/>
  <c r="B488"/>
  <c r="E488" s="1"/>
  <c r="B464"/>
  <c r="E464" s="1"/>
  <c r="B440"/>
  <c r="E440" s="1"/>
  <c r="B416"/>
  <c r="E416" s="1"/>
  <c r="B392"/>
  <c r="E392" s="1"/>
  <c r="B368"/>
  <c r="E368" s="1"/>
  <c r="B344"/>
  <c r="E344" s="1"/>
  <c r="B320"/>
  <c r="E320" s="1"/>
  <c r="B296"/>
  <c r="E296" s="1"/>
  <c r="B272"/>
  <c r="E272" s="1"/>
  <c r="B248"/>
  <c r="E248" s="1"/>
  <c r="B224"/>
  <c r="E224" s="1"/>
  <c r="B200"/>
  <c r="E200" s="1"/>
  <c r="B176"/>
  <c r="E176" s="1"/>
  <c r="B152"/>
  <c r="E152" s="1"/>
  <c r="B128"/>
  <c r="E128" s="1"/>
  <c r="B104"/>
  <c r="E104" s="1"/>
  <c r="B80"/>
  <c r="E80" s="1"/>
  <c r="B56"/>
  <c r="E56" s="1"/>
  <c r="B32"/>
  <c r="E32" s="1"/>
  <c r="B8"/>
  <c r="E8" s="1"/>
  <c r="B703"/>
  <c r="E703" s="1"/>
  <c r="B679"/>
  <c r="E679" s="1"/>
  <c r="B655"/>
  <c r="E655" s="1"/>
  <c r="B631"/>
  <c r="E631" s="1"/>
  <c r="B607"/>
  <c r="E607" s="1"/>
  <c r="B583"/>
  <c r="E583" s="1"/>
  <c r="B559"/>
  <c r="E559" s="1"/>
  <c r="B535"/>
  <c r="E535" s="1"/>
  <c r="B511"/>
  <c r="E511" s="1"/>
  <c r="B487"/>
  <c r="E487" s="1"/>
  <c r="B463"/>
  <c r="E463" s="1"/>
  <c r="B439"/>
  <c r="E439" s="1"/>
  <c r="B415"/>
  <c r="E415" s="1"/>
  <c r="B391"/>
  <c r="E391" s="1"/>
  <c r="B367"/>
  <c r="E367" s="1"/>
  <c r="B343"/>
  <c r="E343" s="1"/>
  <c r="B319"/>
  <c r="E319" s="1"/>
  <c r="B295"/>
  <c r="E295" s="1"/>
  <c r="B271"/>
  <c r="E271" s="1"/>
  <c r="B247"/>
  <c r="E247" s="1"/>
  <c r="B223"/>
  <c r="E223" s="1"/>
  <c r="B199"/>
  <c r="E199" s="1"/>
  <c r="B175"/>
  <c r="E175" s="1"/>
  <c r="B151"/>
  <c r="E151" s="1"/>
  <c r="B127"/>
  <c r="E127" s="1"/>
  <c r="B103"/>
  <c r="E103" s="1"/>
  <c r="B79"/>
  <c r="E79" s="1"/>
  <c r="B55"/>
  <c r="E55" s="1"/>
  <c r="B31"/>
  <c r="E31" s="1"/>
  <c r="B7"/>
  <c r="E7" s="1"/>
  <c r="B702"/>
  <c r="E702" s="1"/>
  <c r="B678"/>
  <c r="E678" s="1"/>
  <c r="B654"/>
  <c r="E654" s="1"/>
  <c r="B630"/>
  <c r="E630" s="1"/>
  <c r="B606"/>
  <c r="E606" s="1"/>
  <c r="B582"/>
  <c r="E582" s="1"/>
  <c r="B558"/>
  <c r="E558" s="1"/>
  <c r="B534"/>
  <c r="E534" s="1"/>
  <c r="B510"/>
  <c r="E510" s="1"/>
  <c r="B486"/>
  <c r="E486" s="1"/>
  <c r="B462"/>
  <c r="E462" s="1"/>
  <c r="B438"/>
  <c r="E438" s="1"/>
  <c r="B414"/>
  <c r="E414" s="1"/>
  <c r="B390"/>
  <c r="E390" s="1"/>
  <c r="B366"/>
  <c r="E366" s="1"/>
  <c r="B342"/>
  <c r="E342" s="1"/>
  <c r="B318"/>
  <c r="E318" s="1"/>
  <c r="B294"/>
  <c r="E294" s="1"/>
  <c r="B270"/>
  <c r="E270" s="1"/>
  <c r="B246"/>
  <c r="E246" s="1"/>
  <c r="B222"/>
  <c r="E222" s="1"/>
  <c r="B198"/>
  <c r="E198" s="1"/>
  <c r="B174"/>
  <c r="E174" s="1"/>
  <c r="B150"/>
  <c r="E150" s="1"/>
  <c r="B126"/>
  <c r="E126" s="1"/>
  <c r="B102"/>
  <c r="E102" s="1"/>
  <c r="B78"/>
  <c r="E78" s="1"/>
  <c r="B54"/>
  <c r="E54" s="1"/>
  <c r="B30"/>
  <c r="E30" s="1"/>
  <c r="B6"/>
  <c r="E6" s="1"/>
  <c r="B701"/>
  <c r="E701" s="1"/>
  <c r="B677"/>
  <c r="E677" s="1"/>
  <c r="B653"/>
  <c r="E653" s="1"/>
  <c r="B629"/>
  <c r="E629" s="1"/>
  <c r="B605"/>
  <c r="E605" s="1"/>
  <c r="B581"/>
  <c r="E581" s="1"/>
  <c r="B557"/>
  <c r="E557" s="1"/>
  <c r="B533"/>
  <c r="E533" s="1"/>
  <c r="B509"/>
  <c r="E509" s="1"/>
  <c r="B485"/>
  <c r="E485" s="1"/>
  <c r="B461"/>
  <c r="E461" s="1"/>
  <c r="B437"/>
  <c r="E437" s="1"/>
  <c r="B413"/>
  <c r="E413" s="1"/>
  <c r="B389"/>
  <c r="E389" s="1"/>
  <c r="B365"/>
  <c r="E365" s="1"/>
  <c r="B341"/>
  <c r="E341" s="1"/>
  <c r="B317"/>
  <c r="E317" s="1"/>
  <c r="B293"/>
  <c r="E293" s="1"/>
  <c r="B269"/>
  <c r="E269" s="1"/>
  <c r="B245"/>
  <c r="E245" s="1"/>
  <c r="B221"/>
  <c r="E221" s="1"/>
  <c r="B197"/>
  <c r="E197" s="1"/>
  <c r="B173"/>
  <c r="E173" s="1"/>
  <c r="B149"/>
  <c r="E149" s="1"/>
  <c r="B125"/>
  <c r="E125" s="1"/>
  <c r="B101"/>
  <c r="E101" s="1"/>
  <c r="B77"/>
  <c r="E77" s="1"/>
  <c r="B53"/>
  <c r="E53" s="1"/>
  <c r="B29"/>
  <c r="E29" s="1"/>
  <c r="B5"/>
  <c r="E5" s="1"/>
  <c r="B700"/>
  <c r="E700" s="1"/>
  <c r="B676"/>
  <c r="E676" s="1"/>
  <c r="B652"/>
  <c r="E652" s="1"/>
  <c r="B628"/>
  <c r="E628" s="1"/>
  <c r="B604"/>
  <c r="E604" s="1"/>
  <c r="B580"/>
  <c r="E580" s="1"/>
  <c r="B556"/>
  <c r="E556" s="1"/>
  <c r="B532"/>
  <c r="E532" s="1"/>
  <c r="B508"/>
  <c r="E508" s="1"/>
  <c r="B484"/>
  <c r="E484" s="1"/>
  <c r="B460"/>
  <c r="E460" s="1"/>
  <c r="B436"/>
  <c r="E436" s="1"/>
  <c r="B412"/>
  <c r="E412" s="1"/>
  <c r="B388"/>
  <c r="E388" s="1"/>
  <c r="B364"/>
  <c r="E364" s="1"/>
  <c r="B340"/>
  <c r="E340" s="1"/>
  <c r="B316"/>
  <c r="E316" s="1"/>
  <c r="B292"/>
  <c r="E292" s="1"/>
  <c r="B268"/>
  <c r="E268" s="1"/>
  <c r="B244"/>
  <c r="E244" s="1"/>
  <c r="B220"/>
  <c r="E220" s="1"/>
  <c r="B196"/>
  <c r="E196" s="1"/>
  <c r="B172"/>
  <c r="E172" s="1"/>
  <c r="B148"/>
  <c r="E148" s="1"/>
  <c r="B124"/>
  <c r="E124" s="1"/>
  <c r="B100"/>
  <c r="E100" s="1"/>
  <c r="B76"/>
  <c r="E76" s="1"/>
  <c r="B52"/>
  <c r="E52" s="1"/>
  <c r="B28"/>
  <c r="E28" s="1"/>
  <c r="B4"/>
  <c r="E4" s="1"/>
  <c r="B722" i="3"/>
  <c r="E722" s="1"/>
  <c r="B698"/>
  <c r="E698" s="1"/>
  <c r="B674"/>
  <c r="E674" s="1"/>
  <c r="B650"/>
  <c r="E650" s="1"/>
  <c r="B626"/>
  <c r="E626" s="1"/>
  <c r="B602"/>
  <c r="E602" s="1"/>
  <c r="B578"/>
  <c r="E578" s="1"/>
  <c r="B554"/>
  <c r="E554" s="1"/>
  <c r="B530"/>
  <c r="E530" s="1"/>
  <c r="B506"/>
  <c r="E506" s="1"/>
  <c r="B482"/>
  <c r="E482" s="1"/>
  <c r="B458"/>
  <c r="E458" s="1"/>
  <c r="B434"/>
  <c r="E434" s="1"/>
  <c r="B721"/>
  <c r="E721" s="1"/>
  <c r="B697"/>
  <c r="E697" s="1"/>
  <c r="B673"/>
  <c r="E673" s="1"/>
  <c r="B649"/>
  <c r="E649" s="1"/>
  <c r="B625"/>
  <c r="E625" s="1"/>
  <c r="B601"/>
  <c r="E601" s="1"/>
  <c r="B577"/>
  <c r="E577" s="1"/>
  <c r="B553"/>
  <c r="E553" s="1"/>
  <c r="B529"/>
  <c r="E529" s="1"/>
  <c r="B505"/>
  <c r="E505" s="1"/>
  <c r="B481"/>
  <c r="E481" s="1"/>
  <c r="B457"/>
  <c r="E457" s="1"/>
  <c r="B433"/>
  <c r="E433" s="1"/>
  <c r="B720"/>
  <c r="E720" s="1"/>
  <c r="B696"/>
  <c r="E696" s="1"/>
  <c r="B672"/>
  <c r="E672" s="1"/>
  <c r="B648"/>
  <c r="E648" s="1"/>
  <c r="B624"/>
  <c r="E624" s="1"/>
  <c r="B600"/>
  <c r="E600" s="1"/>
  <c r="B576"/>
  <c r="E576" s="1"/>
  <c r="B552"/>
  <c r="E552" s="1"/>
  <c r="B528"/>
  <c r="E528" s="1"/>
  <c r="B504"/>
  <c r="E504" s="1"/>
  <c r="B480"/>
  <c r="E480" s="1"/>
  <c r="B456"/>
  <c r="E456" s="1"/>
  <c r="B432"/>
  <c r="E432" s="1"/>
  <c r="B719"/>
  <c r="E719" s="1"/>
  <c r="B695"/>
  <c r="E695" s="1"/>
  <c r="B671"/>
  <c r="E671" s="1"/>
  <c r="B647"/>
  <c r="E647" s="1"/>
  <c r="B623"/>
  <c r="E623" s="1"/>
  <c r="B599"/>
  <c r="E599" s="1"/>
  <c r="B575"/>
  <c r="E575" s="1"/>
  <c r="B551"/>
  <c r="E551" s="1"/>
  <c r="B527"/>
  <c r="E527" s="1"/>
  <c r="B503"/>
  <c r="E503" s="1"/>
  <c r="B479"/>
  <c r="E479" s="1"/>
  <c r="B455"/>
  <c r="E455" s="1"/>
  <c r="B431"/>
  <c r="E431" s="1"/>
  <c r="B718"/>
  <c r="E718" s="1"/>
  <c r="B694"/>
  <c r="E694" s="1"/>
  <c r="B670"/>
  <c r="E670" s="1"/>
  <c r="B646"/>
  <c r="E646" s="1"/>
  <c r="B622"/>
  <c r="E622" s="1"/>
  <c r="B598"/>
  <c r="E598" s="1"/>
  <c r="B574"/>
  <c r="E574" s="1"/>
  <c r="B550"/>
  <c r="E550" s="1"/>
  <c r="B526"/>
  <c r="E526" s="1"/>
  <c r="B502"/>
  <c r="E502" s="1"/>
  <c r="B478"/>
  <c r="E478" s="1"/>
  <c r="B454"/>
  <c r="E454" s="1"/>
  <c r="B430"/>
  <c r="E430" s="1"/>
  <c r="B717"/>
  <c r="E717" s="1"/>
  <c r="B693"/>
  <c r="E693" s="1"/>
  <c r="B669"/>
  <c r="E669" s="1"/>
  <c r="B645"/>
  <c r="E645" s="1"/>
  <c r="B621"/>
  <c r="E621" s="1"/>
  <c r="B597"/>
  <c r="E597" s="1"/>
  <c r="B573"/>
  <c r="E573" s="1"/>
  <c r="B549"/>
  <c r="E549" s="1"/>
  <c r="B525"/>
  <c r="E525" s="1"/>
  <c r="B501"/>
  <c r="E501" s="1"/>
  <c r="B477"/>
  <c r="E477" s="1"/>
  <c r="B453"/>
  <c r="E453" s="1"/>
  <c r="B429"/>
  <c r="E429" s="1"/>
  <c r="B716"/>
  <c r="E716" s="1"/>
  <c r="B692"/>
  <c r="E692" s="1"/>
  <c r="B668"/>
  <c r="E668" s="1"/>
  <c r="B644"/>
  <c r="E644" s="1"/>
  <c r="B620"/>
  <c r="E620" s="1"/>
  <c r="B596"/>
  <c r="E596" s="1"/>
  <c r="B572"/>
  <c r="E572" s="1"/>
  <c r="B548"/>
  <c r="E548" s="1"/>
  <c r="B524"/>
  <c r="E524" s="1"/>
  <c r="B500"/>
  <c r="E500" s="1"/>
  <c r="B476"/>
  <c r="E476" s="1"/>
  <c r="B452"/>
  <c r="E452" s="1"/>
  <c r="B715"/>
  <c r="E715" s="1"/>
  <c r="B691"/>
  <c r="E691" s="1"/>
  <c r="B667"/>
  <c r="E667" s="1"/>
  <c r="B643"/>
  <c r="E643" s="1"/>
  <c r="B619"/>
  <c r="E619" s="1"/>
  <c r="B595"/>
  <c r="E595" s="1"/>
  <c r="B571"/>
  <c r="E571" s="1"/>
  <c r="B547"/>
  <c r="E547" s="1"/>
  <c r="B523"/>
  <c r="E523" s="1"/>
  <c r="B499"/>
  <c r="E499" s="1"/>
  <c r="B475"/>
  <c r="E475" s="1"/>
  <c r="B451"/>
  <c r="E451" s="1"/>
  <c r="B714"/>
  <c r="E714" s="1"/>
  <c r="B690"/>
  <c r="E690" s="1"/>
  <c r="B666"/>
  <c r="E666" s="1"/>
  <c r="B642"/>
  <c r="E642" s="1"/>
  <c r="B618"/>
  <c r="E618" s="1"/>
  <c r="B594"/>
  <c r="E594" s="1"/>
  <c r="B570"/>
  <c r="E570" s="1"/>
  <c r="B546"/>
  <c r="E546" s="1"/>
  <c r="B522"/>
  <c r="E522" s="1"/>
  <c r="B498"/>
  <c r="E498" s="1"/>
  <c r="B474"/>
  <c r="E474" s="1"/>
  <c r="B450"/>
  <c r="E450" s="1"/>
  <c r="B713"/>
  <c r="E713" s="1"/>
  <c r="B689"/>
  <c r="E689" s="1"/>
  <c r="B665"/>
  <c r="E665" s="1"/>
  <c r="B641"/>
  <c r="E641" s="1"/>
  <c r="B617"/>
  <c r="E617" s="1"/>
  <c r="B593"/>
  <c r="E593" s="1"/>
  <c r="B569"/>
  <c r="E569" s="1"/>
  <c r="B545"/>
  <c r="E545" s="1"/>
  <c r="B521"/>
  <c r="E521" s="1"/>
  <c r="B497"/>
  <c r="E497" s="1"/>
  <c r="B473"/>
  <c r="E473" s="1"/>
  <c r="B449"/>
  <c r="E449" s="1"/>
  <c r="B712"/>
  <c r="E712" s="1"/>
  <c r="B688"/>
  <c r="E688" s="1"/>
  <c r="B664"/>
  <c r="E664" s="1"/>
  <c r="B640"/>
  <c r="E640" s="1"/>
  <c r="B616"/>
  <c r="E616" s="1"/>
  <c r="B592"/>
  <c r="E592" s="1"/>
  <c r="B568"/>
  <c r="E568" s="1"/>
  <c r="B544"/>
  <c r="E544" s="1"/>
  <c r="B520"/>
  <c r="E520" s="1"/>
  <c r="B496"/>
  <c r="E496" s="1"/>
  <c r="B472"/>
  <c r="E472" s="1"/>
  <c r="B448"/>
  <c r="E448" s="1"/>
  <c r="B711"/>
  <c r="E711" s="1"/>
  <c r="B687"/>
  <c r="E687" s="1"/>
  <c r="B663"/>
  <c r="E663" s="1"/>
  <c r="B639"/>
  <c r="E639" s="1"/>
  <c r="B615"/>
  <c r="E615" s="1"/>
  <c r="B591"/>
  <c r="E591" s="1"/>
  <c r="B567"/>
  <c r="E567" s="1"/>
  <c r="B543"/>
  <c r="E543" s="1"/>
  <c r="B519"/>
  <c r="E519" s="1"/>
  <c r="B495"/>
  <c r="E495" s="1"/>
  <c r="B471"/>
  <c r="E471" s="1"/>
  <c r="B447"/>
  <c r="E447" s="1"/>
  <c r="B710"/>
  <c r="E710" s="1"/>
  <c r="B686"/>
  <c r="E686" s="1"/>
  <c r="B662"/>
  <c r="E662" s="1"/>
  <c r="B638"/>
  <c r="E638" s="1"/>
  <c r="B614"/>
  <c r="E614" s="1"/>
  <c r="B590"/>
  <c r="E590" s="1"/>
  <c r="B566"/>
  <c r="E566" s="1"/>
  <c r="B542"/>
  <c r="E542" s="1"/>
  <c r="B518"/>
  <c r="E518" s="1"/>
  <c r="B494"/>
  <c r="E494" s="1"/>
  <c r="B470"/>
  <c r="E470" s="1"/>
  <c r="B446"/>
  <c r="E446" s="1"/>
  <c r="B709"/>
  <c r="E709" s="1"/>
  <c r="B685"/>
  <c r="E685" s="1"/>
  <c r="B661"/>
  <c r="E661" s="1"/>
  <c r="B637"/>
  <c r="E637" s="1"/>
  <c r="B613"/>
  <c r="E613" s="1"/>
  <c r="B589"/>
  <c r="E589" s="1"/>
  <c r="B565"/>
  <c r="E565" s="1"/>
  <c r="B541"/>
  <c r="E541" s="1"/>
  <c r="B517"/>
  <c r="E517" s="1"/>
  <c r="B493"/>
  <c r="E493" s="1"/>
  <c r="B469"/>
  <c r="E469" s="1"/>
  <c r="B445"/>
  <c r="E445" s="1"/>
  <c r="B708"/>
  <c r="E708" s="1"/>
  <c r="B684"/>
  <c r="E684" s="1"/>
  <c r="B660"/>
  <c r="E660" s="1"/>
  <c r="B636"/>
  <c r="E636" s="1"/>
  <c r="B612"/>
  <c r="E612" s="1"/>
  <c r="B588"/>
  <c r="E588" s="1"/>
  <c r="B564"/>
  <c r="E564" s="1"/>
  <c r="B540"/>
  <c r="E540" s="1"/>
  <c r="B516"/>
  <c r="E516" s="1"/>
  <c r="B492"/>
  <c r="E492" s="1"/>
  <c r="B468"/>
  <c r="E468" s="1"/>
  <c r="B444"/>
  <c r="E444" s="1"/>
  <c r="B707"/>
  <c r="E707" s="1"/>
  <c r="B683"/>
  <c r="E683" s="1"/>
  <c r="B659"/>
  <c r="E659" s="1"/>
  <c r="B635"/>
  <c r="E635" s="1"/>
  <c r="B611"/>
  <c r="E611" s="1"/>
  <c r="B587"/>
  <c r="E587" s="1"/>
  <c r="B563"/>
  <c r="E563" s="1"/>
  <c r="B539"/>
  <c r="E539" s="1"/>
  <c r="B515"/>
  <c r="E515" s="1"/>
  <c r="B491"/>
  <c r="E491" s="1"/>
  <c r="B467"/>
  <c r="E467" s="1"/>
  <c r="B443"/>
  <c r="E443" s="1"/>
  <c r="B706"/>
  <c r="E706" s="1"/>
  <c r="B682"/>
  <c r="E682" s="1"/>
  <c r="B658"/>
  <c r="E658" s="1"/>
  <c r="B634"/>
  <c r="E634" s="1"/>
  <c r="B610"/>
  <c r="E610" s="1"/>
  <c r="B586"/>
  <c r="E586" s="1"/>
  <c r="B562"/>
  <c r="E562" s="1"/>
  <c r="B538"/>
  <c r="E538" s="1"/>
  <c r="B514"/>
  <c r="E514" s="1"/>
  <c r="B490"/>
  <c r="E490" s="1"/>
  <c r="B466"/>
  <c r="E466" s="1"/>
  <c r="B442"/>
  <c r="E442" s="1"/>
  <c r="B705"/>
  <c r="E705" s="1"/>
  <c r="B681"/>
  <c r="E681" s="1"/>
  <c r="B657"/>
  <c r="E657" s="1"/>
  <c r="B633"/>
  <c r="E633" s="1"/>
  <c r="B609"/>
  <c r="E609" s="1"/>
  <c r="B585"/>
  <c r="E585" s="1"/>
  <c r="B561"/>
  <c r="E561" s="1"/>
  <c r="B537"/>
  <c r="E537" s="1"/>
  <c r="B513"/>
  <c r="E513" s="1"/>
  <c r="B489"/>
  <c r="E489" s="1"/>
  <c r="B465"/>
  <c r="E465" s="1"/>
  <c r="B441"/>
  <c r="E441" s="1"/>
  <c r="B704"/>
  <c r="E704" s="1"/>
  <c r="B680"/>
  <c r="E680" s="1"/>
  <c r="B656"/>
  <c r="E656" s="1"/>
  <c r="B632"/>
  <c r="E632" s="1"/>
  <c r="B608"/>
  <c r="E608" s="1"/>
  <c r="B584"/>
  <c r="E584" s="1"/>
  <c r="B560"/>
  <c r="E560" s="1"/>
  <c r="B536"/>
  <c r="E536" s="1"/>
  <c r="B512"/>
  <c r="E512" s="1"/>
  <c r="B488"/>
  <c r="E488" s="1"/>
  <c r="B464"/>
  <c r="E464" s="1"/>
  <c r="B440"/>
  <c r="E440" s="1"/>
  <c r="B703"/>
  <c r="E703" s="1"/>
  <c r="B679"/>
  <c r="E679" s="1"/>
  <c r="B655"/>
  <c r="E655" s="1"/>
  <c r="B631"/>
  <c r="E631" s="1"/>
  <c r="B607"/>
  <c r="E607" s="1"/>
  <c r="B583"/>
  <c r="E583" s="1"/>
  <c r="B559"/>
  <c r="E559" s="1"/>
  <c r="B535"/>
  <c r="E535" s="1"/>
  <c r="B511"/>
  <c r="E511" s="1"/>
  <c r="B487"/>
  <c r="E487" s="1"/>
  <c r="B463"/>
  <c r="E463" s="1"/>
  <c r="B439"/>
  <c r="E439" s="1"/>
  <c r="B702"/>
  <c r="E702" s="1"/>
  <c r="B678"/>
  <c r="E678" s="1"/>
  <c r="B654"/>
  <c r="E654" s="1"/>
  <c r="B630"/>
  <c r="E630" s="1"/>
  <c r="B606"/>
  <c r="E606" s="1"/>
  <c r="B582"/>
  <c r="E582" s="1"/>
  <c r="B558"/>
  <c r="E558" s="1"/>
  <c r="B534"/>
  <c r="E534" s="1"/>
  <c r="B510"/>
  <c r="E510" s="1"/>
  <c r="B486"/>
  <c r="E486" s="1"/>
  <c r="B462"/>
  <c r="E462" s="1"/>
  <c r="B438"/>
  <c r="E438" s="1"/>
  <c r="B701"/>
  <c r="E701" s="1"/>
  <c r="B677"/>
  <c r="E677" s="1"/>
  <c r="B653"/>
  <c r="E653" s="1"/>
  <c r="B629"/>
  <c r="E629" s="1"/>
  <c r="B605"/>
  <c r="E605" s="1"/>
  <c r="B581"/>
  <c r="E581" s="1"/>
  <c r="B557"/>
  <c r="E557" s="1"/>
  <c r="B533"/>
  <c r="E533" s="1"/>
  <c r="B509"/>
  <c r="E509" s="1"/>
  <c r="B485"/>
  <c r="E485" s="1"/>
  <c r="B461"/>
  <c r="E461" s="1"/>
  <c r="B437"/>
  <c r="E437" s="1"/>
  <c r="B700"/>
  <c r="E700" s="1"/>
  <c r="B676"/>
  <c r="E676" s="1"/>
  <c r="B652"/>
  <c r="E652" s="1"/>
  <c r="B628"/>
  <c r="E628" s="1"/>
  <c r="B604"/>
  <c r="E604" s="1"/>
  <c r="B580"/>
  <c r="E580" s="1"/>
  <c r="B556"/>
  <c r="E556" s="1"/>
  <c r="B532"/>
  <c r="E532" s="1"/>
  <c r="B508"/>
  <c r="E508" s="1"/>
  <c r="B484"/>
  <c r="E484" s="1"/>
  <c r="B460"/>
  <c r="E460" s="1"/>
  <c r="B436"/>
  <c r="E436" s="1"/>
  <c r="B4"/>
  <c r="E4" s="1"/>
  <c r="B5"/>
  <c r="E5" s="1"/>
  <c r="B6"/>
  <c r="E6" s="1"/>
  <c r="B7"/>
  <c r="E7" s="1"/>
  <c r="B8"/>
  <c r="E8" s="1"/>
  <c r="B9"/>
  <c r="E9" s="1"/>
  <c r="B10"/>
  <c r="E10" s="1"/>
  <c r="B11"/>
  <c r="E11" s="1"/>
  <c r="B12"/>
  <c r="E12" s="1"/>
  <c r="B13"/>
  <c r="E13" s="1"/>
  <c r="B14"/>
  <c r="E14" s="1"/>
  <c r="B15"/>
  <c r="E15" s="1"/>
  <c r="B16"/>
  <c r="E16" s="1"/>
  <c r="B17"/>
  <c r="E17" s="1"/>
  <c r="B18"/>
  <c r="E18" s="1"/>
  <c r="B19"/>
  <c r="E19" s="1"/>
  <c r="B20"/>
  <c r="E20" s="1"/>
  <c r="B21"/>
  <c r="E21" s="1"/>
  <c r="B22"/>
  <c r="E22" s="1"/>
  <c r="B23"/>
  <c r="E23" s="1"/>
  <c r="B24"/>
  <c r="E24" s="1"/>
  <c r="B25"/>
  <c r="E25" s="1"/>
  <c r="B26"/>
  <c r="E26" s="1"/>
  <c r="B28"/>
  <c r="E28" s="1"/>
  <c r="B29"/>
  <c r="E29" s="1"/>
  <c r="B30"/>
  <c r="E30" s="1"/>
  <c r="B31"/>
  <c r="E31" s="1"/>
  <c r="B32"/>
  <c r="E32" s="1"/>
  <c r="B33"/>
  <c r="E33" s="1"/>
  <c r="B34"/>
  <c r="E34" s="1"/>
  <c r="B35"/>
  <c r="E35" s="1"/>
  <c r="B36"/>
  <c r="E36" s="1"/>
  <c r="B37"/>
  <c r="E37" s="1"/>
  <c r="B38"/>
  <c r="E38" s="1"/>
  <c r="B39"/>
  <c r="E39" s="1"/>
  <c r="B40"/>
  <c r="E40" s="1"/>
  <c r="B41"/>
  <c r="E41" s="1"/>
  <c r="B42"/>
  <c r="E42" s="1"/>
  <c r="B43"/>
  <c r="E43" s="1"/>
  <c r="B44"/>
  <c r="E44" s="1"/>
  <c r="B45"/>
  <c r="E45" s="1"/>
  <c r="B46"/>
  <c r="E46" s="1"/>
  <c r="B47"/>
  <c r="E47" s="1"/>
  <c r="B48"/>
  <c r="E48" s="1"/>
  <c r="B49"/>
  <c r="E49" s="1"/>
  <c r="B50"/>
  <c r="E50" s="1"/>
  <c r="B52"/>
  <c r="E52" s="1"/>
  <c r="B53"/>
  <c r="E53" s="1"/>
  <c r="B54"/>
  <c r="E54" s="1"/>
  <c r="B55"/>
  <c r="E55" s="1"/>
  <c r="B56"/>
  <c r="E56" s="1"/>
  <c r="B57"/>
  <c r="E57" s="1"/>
  <c r="B58"/>
  <c r="E58" s="1"/>
  <c r="B59"/>
  <c r="E59" s="1"/>
  <c r="B60"/>
  <c r="E60" s="1"/>
  <c r="B61"/>
  <c r="E61" s="1"/>
  <c r="B62"/>
  <c r="E62" s="1"/>
  <c r="B63"/>
  <c r="E63" s="1"/>
  <c r="B64"/>
  <c r="E64" s="1"/>
  <c r="B65"/>
  <c r="E65" s="1"/>
  <c r="B66"/>
  <c r="E66" s="1"/>
  <c r="B67"/>
  <c r="E67" s="1"/>
  <c r="B68"/>
  <c r="E68" s="1"/>
  <c r="B69"/>
  <c r="E69" s="1"/>
  <c r="B70"/>
  <c r="E70" s="1"/>
  <c r="B71"/>
  <c r="E71" s="1"/>
  <c r="B72"/>
  <c r="E72" s="1"/>
  <c r="B73"/>
  <c r="E73" s="1"/>
  <c r="B74"/>
  <c r="E74" s="1"/>
  <c r="B76"/>
  <c r="E76" s="1"/>
  <c r="B77"/>
  <c r="E77" s="1"/>
  <c r="B78"/>
  <c r="E78" s="1"/>
  <c r="B79"/>
  <c r="E79" s="1"/>
  <c r="B80"/>
  <c r="E80" s="1"/>
  <c r="B81"/>
  <c r="E81" s="1"/>
  <c r="B82"/>
  <c r="E82" s="1"/>
  <c r="B83"/>
  <c r="E83" s="1"/>
  <c r="B84"/>
  <c r="E84" s="1"/>
  <c r="B85"/>
  <c r="E85" s="1"/>
  <c r="B86"/>
  <c r="E86" s="1"/>
  <c r="B87"/>
  <c r="E87" s="1"/>
  <c r="B88"/>
  <c r="E88" s="1"/>
  <c r="B89"/>
  <c r="E89" s="1"/>
  <c r="B90"/>
  <c r="E90" s="1"/>
  <c r="B91"/>
  <c r="E91" s="1"/>
  <c r="B92"/>
  <c r="E92" s="1"/>
  <c r="B93"/>
  <c r="E93" s="1"/>
  <c r="B94"/>
  <c r="E94" s="1"/>
  <c r="B95"/>
  <c r="E95" s="1"/>
  <c r="B96"/>
  <c r="E96" s="1"/>
  <c r="B97"/>
  <c r="E97" s="1"/>
  <c r="B98"/>
  <c r="E98" s="1"/>
  <c r="B100"/>
  <c r="E100" s="1"/>
  <c r="B101"/>
  <c r="E101" s="1"/>
  <c r="B102"/>
  <c r="E102" s="1"/>
  <c r="B103"/>
  <c r="E103" s="1"/>
  <c r="B104"/>
  <c r="E104" s="1"/>
  <c r="B105"/>
  <c r="E105" s="1"/>
  <c r="B106"/>
  <c r="E106" s="1"/>
  <c r="B107"/>
  <c r="E107" s="1"/>
  <c r="B108"/>
  <c r="E108" s="1"/>
  <c r="B109"/>
  <c r="E109" s="1"/>
  <c r="B110"/>
  <c r="E110" s="1"/>
  <c r="B111"/>
  <c r="E111" s="1"/>
  <c r="B112"/>
  <c r="E112" s="1"/>
  <c r="B113"/>
  <c r="E113" s="1"/>
  <c r="B114"/>
  <c r="E114" s="1"/>
  <c r="B115"/>
  <c r="E115" s="1"/>
  <c r="B116"/>
  <c r="E116" s="1"/>
  <c r="B117"/>
  <c r="E117" s="1"/>
  <c r="B118"/>
  <c r="E118" s="1"/>
  <c r="B119"/>
  <c r="E119" s="1"/>
  <c r="B120"/>
  <c r="E120" s="1"/>
  <c r="B121"/>
  <c r="E121" s="1"/>
  <c r="B122"/>
  <c r="E122" s="1"/>
  <c r="B124"/>
  <c r="E124" s="1"/>
  <c r="B125"/>
  <c r="E125" s="1"/>
  <c r="B126"/>
  <c r="E126" s="1"/>
  <c r="B127"/>
  <c r="E127" s="1"/>
  <c r="B128"/>
  <c r="E128" s="1"/>
  <c r="B129"/>
  <c r="E129" s="1"/>
  <c r="B130"/>
  <c r="E130" s="1"/>
  <c r="B131"/>
  <c r="E131" s="1"/>
  <c r="B132"/>
  <c r="E132" s="1"/>
  <c r="B133"/>
  <c r="E133" s="1"/>
  <c r="B134"/>
  <c r="E134" s="1"/>
  <c r="B135"/>
  <c r="E135" s="1"/>
  <c r="B136"/>
  <c r="E136" s="1"/>
  <c r="B137"/>
  <c r="E137" s="1"/>
  <c r="B138"/>
  <c r="E138" s="1"/>
  <c r="B139"/>
  <c r="E139" s="1"/>
  <c r="B140"/>
  <c r="E140" s="1"/>
  <c r="B141"/>
  <c r="E141" s="1"/>
  <c r="B142"/>
  <c r="E142" s="1"/>
  <c r="B143"/>
  <c r="E143" s="1"/>
  <c r="B144"/>
  <c r="E144" s="1"/>
  <c r="B145"/>
  <c r="E145" s="1"/>
  <c r="B146"/>
  <c r="E146" s="1"/>
  <c r="B148"/>
  <c r="E148" s="1"/>
  <c r="B149"/>
  <c r="E149" s="1"/>
  <c r="B150"/>
  <c r="E150" s="1"/>
  <c r="B151"/>
  <c r="E151" s="1"/>
  <c r="B152"/>
  <c r="E152" s="1"/>
  <c r="B153"/>
  <c r="E153" s="1"/>
  <c r="B154"/>
  <c r="E154" s="1"/>
  <c r="B155"/>
  <c r="E155" s="1"/>
  <c r="B156"/>
  <c r="E156" s="1"/>
  <c r="B157"/>
  <c r="E157" s="1"/>
  <c r="B158"/>
  <c r="E158" s="1"/>
  <c r="B159"/>
  <c r="E159" s="1"/>
  <c r="B160"/>
  <c r="E160" s="1"/>
  <c r="B161"/>
  <c r="E161" s="1"/>
  <c r="B162"/>
  <c r="E162" s="1"/>
  <c r="B163"/>
  <c r="E163" s="1"/>
  <c r="B164"/>
  <c r="E164" s="1"/>
  <c r="B165"/>
  <c r="E165" s="1"/>
  <c r="B166"/>
  <c r="E166" s="1"/>
  <c r="B167"/>
  <c r="E167" s="1"/>
  <c r="B168"/>
  <c r="E168" s="1"/>
  <c r="B169"/>
  <c r="E169" s="1"/>
  <c r="B170"/>
  <c r="E170" s="1"/>
  <c r="B172"/>
  <c r="E172" s="1"/>
  <c r="B173"/>
  <c r="E173" s="1"/>
  <c r="B174"/>
  <c r="E174" s="1"/>
  <c r="B175"/>
  <c r="E175" s="1"/>
  <c r="B176"/>
  <c r="E176" s="1"/>
  <c r="B177"/>
  <c r="E177" s="1"/>
  <c r="B178"/>
  <c r="E178" s="1"/>
  <c r="B179"/>
  <c r="E179" s="1"/>
  <c r="B180"/>
  <c r="E180" s="1"/>
  <c r="B181"/>
  <c r="E181" s="1"/>
  <c r="B182"/>
  <c r="E182" s="1"/>
  <c r="B183"/>
  <c r="E183" s="1"/>
  <c r="B184"/>
  <c r="E184" s="1"/>
  <c r="B185"/>
  <c r="E185" s="1"/>
  <c r="B186"/>
  <c r="E186" s="1"/>
  <c r="B187"/>
  <c r="E187" s="1"/>
  <c r="B188"/>
  <c r="E188" s="1"/>
  <c r="B189"/>
  <c r="E189" s="1"/>
  <c r="B190"/>
  <c r="E190" s="1"/>
  <c r="B191"/>
  <c r="E191" s="1"/>
  <c r="B192"/>
  <c r="E192" s="1"/>
  <c r="B193"/>
  <c r="E193" s="1"/>
  <c r="B194"/>
  <c r="E194" s="1"/>
  <c r="B196"/>
  <c r="E196" s="1"/>
  <c r="B197"/>
  <c r="E197" s="1"/>
  <c r="B198"/>
  <c r="E198" s="1"/>
  <c r="B199"/>
  <c r="E199" s="1"/>
  <c r="B200"/>
  <c r="E200" s="1"/>
  <c r="B201"/>
  <c r="E201" s="1"/>
  <c r="B202"/>
  <c r="E202" s="1"/>
  <c r="B203"/>
  <c r="E203" s="1"/>
  <c r="B204"/>
  <c r="E204" s="1"/>
  <c r="B205"/>
  <c r="E205" s="1"/>
  <c r="B206"/>
  <c r="E206" s="1"/>
  <c r="B207"/>
  <c r="E207" s="1"/>
  <c r="B208"/>
  <c r="E208" s="1"/>
  <c r="B209"/>
  <c r="E209" s="1"/>
  <c r="B210"/>
  <c r="E210" s="1"/>
  <c r="B211"/>
  <c r="E211" s="1"/>
  <c r="B212"/>
  <c r="E212" s="1"/>
  <c r="B213"/>
  <c r="E213" s="1"/>
  <c r="B214"/>
  <c r="E214" s="1"/>
  <c r="B215"/>
  <c r="E215" s="1"/>
  <c r="B216"/>
  <c r="E216" s="1"/>
  <c r="B217"/>
  <c r="E217" s="1"/>
  <c r="B218"/>
  <c r="E218" s="1"/>
  <c r="B220"/>
  <c r="E220" s="1"/>
  <c r="B221"/>
  <c r="E221" s="1"/>
  <c r="B222"/>
  <c r="E222" s="1"/>
  <c r="B223"/>
  <c r="E223" s="1"/>
  <c r="B224"/>
  <c r="E224" s="1"/>
  <c r="B225"/>
  <c r="E225" s="1"/>
  <c r="B226"/>
  <c r="E226" s="1"/>
  <c r="B227"/>
  <c r="E227" s="1"/>
  <c r="B228"/>
  <c r="E228" s="1"/>
  <c r="B229"/>
  <c r="E229" s="1"/>
  <c r="B230"/>
  <c r="E230" s="1"/>
  <c r="B231"/>
  <c r="E231" s="1"/>
  <c r="B232"/>
  <c r="E232" s="1"/>
  <c r="B233"/>
  <c r="E233" s="1"/>
  <c r="B234"/>
  <c r="E234" s="1"/>
  <c r="B235"/>
  <c r="E235" s="1"/>
  <c r="B236"/>
  <c r="E236" s="1"/>
  <c r="B237"/>
  <c r="E237" s="1"/>
  <c r="B238"/>
  <c r="E238" s="1"/>
  <c r="B239"/>
  <c r="E239" s="1"/>
  <c r="B240"/>
  <c r="E240" s="1"/>
  <c r="B241"/>
  <c r="E241" s="1"/>
  <c r="B242"/>
  <c r="E242" s="1"/>
  <c r="B244"/>
  <c r="E244" s="1"/>
  <c r="B245"/>
  <c r="E245" s="1"/>
  <c r="B246"/>
  <c r="E246" s="1"/>
  <c r="B247"/>
  <c r="E247" s="1"/>
  <c r="B248"/>
  <c r="E248" s="1"/>
  <c r="B249"/>
  <c r="E249" s="1"/>
  <c r="B250"/>
  <c r="E250" s="1"/>
  <c r="B251"/>
  <c r="E251" s="1"/>
  <c r="B252"/>
  <c r="E252" s="1"/>
  <c r="B253"/>
  <c r="E253" s="1"/>
  <c r="B254"/>
  <c r="E254" s="1"/>
  <c r="B255"/>
  <c r="E255" s="1"/>
  <c r="B256"/>
  <c r="E256" s="1"/>
  <c r="B257"/>
  <c r="E257" s="1"/>
  <c r="B258"/>
  <c r="E258" s="1"/>
  <c r="B259"/>
  <c r="E259" s="1"/>
  <c r="B260"/>
  <c r="E260" s="1"/>
  <c r="B261"/>
  <c r="E261" s="1"/>
  <c r="B262"/>
  <c r="E262" s="1"/>
  <c r="B263"/>
  <c r="E263" s="1"/>
  <c r="B264"/>
  <c r="E264" s="1"/>
  <c r="B265"/>
  <c r="E265" s="1"/>
  <c r="B266"/>
  <c r="E266" s="1"/>
  <c r="B268"/>
  <c r="E268" s="1"/>
  <c r="B269"/>
  <c r="E269" s="1"/>
  <c r="B270"/>
  <c r="E270" s="1"/>
  <c r="B271"/>
  <c r="E271" s="1"/>
  <c r="B272"/>
  <c r="E272" s="1"/>
  <c r="B273"/>
  <c r="E273" s="1"/>
  <c r="B274"/>
  <c r="E274" s="1"/>
  <c r="B275"/>
  <c r="E275" s="1"/>
  <c r="B276"/>
  <c r="E276" s="1"/>
  <c r="B277"/>
  <c r="E277" s="1"/>
  <c r="B278"/>
  <c r="E278" s="1"/>
  <c r="B279"/>
  <c r="E279" s="1"/>
  <c r="B280"/>
  <c r="E280" s="1"/>
  <c r="B281"/>
  <c r="E281" s="1"/>
  <c r="B282"/>
  <c r="E282" s="1"/>
  <c r="B283"/>
  <c r="E283" s="1"/>
  <c r="B284"/>
  <c r="E284" s="1"/>
  <c r="B285"/>
  <c r="E285" s="1"/>
  <c r="B286"/>
  <c r="E286" s="1"/>
  <c r="B287"/>
  <c r="E287" s="1"/>
  <c r="B288"/>
  <c r="E288" s="1"/>
  <c r="B289"/>
  <c r="E289" s="1"/>
  <c r="B290"/>
  <c r="E290" s="1"/>
  <c r="B292"/>
  <c r="E292" s="1"/>
  <c r="B293"/>
  <c r="E293" s="1"/>
  <c r="B294"/>
  <c r="E294" s="1"/>
  <c r="B295"/>
  <c r="E295" s="1"/>
  <c r="B296"/>
  <c r="E296" s="1"/>
  <c r="B297"/>
  <c r="E297" s="1"/>
  <c r="B298"/>
  <c r="E298" s="1"/>
  <c r="B299"/>
  <c r="E299" s="1"/>
  <c r="B300"/>
  <c r="E300" s="1"/>
  <c r="B301"/>
  <c r="E301" s="1"/>
  <c r="B302"/>
  <c r="E302" s="1"/>
  <c r="B303"/>
  <c r="E303" s="1"/>
  <c r="B304"/>
  <c r="E304" s="1"/>
  <c r="B305"/>
  <c r="E305" s="1"/>
  <c r="B306"/>
  <c r="E306" s="1"/>
  <c r="B307"/>
  <c r="E307" s="1"/>
  <c r="B308"/>
  <c r="E308" s="1"/>
  <c r="B309"/>
  <c r="E309" s="1"/>
  <c r="B310"/>
  <c r="E310" s="1"/>
  <c r="B311"/>
  <c r="E311" s="1"/>
  <c r="B312"/>
  <c r="E312" s="1"/>
  <c r="B313"/>
  <c r="E313" s="1"/>
  <c r="B314"/>
  <c r="E314" s="1"/>
  <c r="B316"/>
  <c r="E316" s="1"/>
  <c r="B317"/>
  <c r="E317" s="1"/>
  <c r="B318"/>
  <c r="E318" s="1"/>
  <c r="B319"/>
  <c r="E319" s="1"/>
  <c r="B320"/>
  <c r="E320" s="1"/>
  <c r="B321"/>
  <c r="E321" s="1"/>
  <c r="B322"/>
  <c r="E322" s="1"/>
  <c r="B323"/>
  <c r="E323" s="1"/>
  <c r="B324"/>
  <c r="E324" s="1"/>
  <c r="B325"/>
  <c r="E325" s="1"/>
  <c r="B326"/>
  <c r="E326" s="1"/>
  <c r="B327"/>
  <c r="E327" s="1"/>
  <c r="B328"/>
  <c r="E328" s="1"/>
  <c r="B329"/>
  <c r="E329" s="1"/>
  <c r="B330"/>
  <c r="E330" s="1"/>
  <c r="B331"/>
  <c r="E331" s="1"/>
  <c r="B332"/>
  <c r="E332" s="1"/>
  <c r="B333"/>
  <c r="E333" s="1"/>
  <c r="B334"/>
  <c r="E334" s="1"/>
  <c r="B335"/>
  <c r="E335" s="1"/>
  <c r="B336"/>
  <c r="E336" s="1"/>
  <c r="B337"/>
  <c r="E337" s="1"/>
  <c r="B338"/>
  <c r="E338" s="1"/>
  <c r="B340"/>
  <c r="E340" s="1"/>
  <c r="B341"/>
  <c r="E341" s="1"/>
  <c r="B342"/>
  <c r="E342" s="1"/>
  <c r="B343"/>
  <c r="E343" s="1"/>
  <c r="B344"/>
  <c r="E344" s="1"/>
  <c r="B345"/>
  <c r="E345" s="1"/>
  <c r="B346"/>
  <c r="E346" s="1"/>
  <c r="B347"/>
  <c r="E347" s="1"/>
  <c r="B348"/>
  <c r="E348" s="1"/>
  <c r="B349"/>
  <c r="E349" s="1"/>
  <c r="B350"/>
  <c r="E350" s="1"/>
  <c r="B351"/>
  <c r="E351" s="1"/>
  <c r="B352"/>
  <c r="E352" s="1"/>
  <c r="B353"/>
  <c r="E353" s="1"/>
  <c r="B354"/>
  <c r="E354" s="1"/>
  <c r="B355"/>
  <c r="E355" s="1"/>
  <c r="B356"/>
  <c r="E356" s="1"/>
  <c r="B357"/>
  <c r="E357" s="1"/>
  <c r="B358"/>
  <c r="E358" s="1"/>
  <c r="B359"/>
  <c r="E359" s="1"/>
  <c r="B360"/>
  <c r="E360" s="1"/>
  <c r="B361"/>
  <c r="E361" s="1"/>
  <c r="B362"/>
  <c r="E362" s="1"/>
  <c r="B364"/>
  <c r="E364" s="1"/>
  <c r="B365"/>
  <c r="E365" s="1"/>
  <c r="B366"/>
  <c r="E366" s="1"/>
  <c r="B367"/>
  <c r="E367" s="1"/>
  <c r="B368"/>
  <c r="E368" s="1"/>
  <c r="B369"/>
  <c r="E369" s="1"/>
  <c r="B370"/>
  <c r="E370" s="1"/>
  <c r="B371"/>
  <c r="E371" s="1"/>
  <c r="B372"/>
  <c r="E372" s="1"/>
  <c r="B373"/>
  <c r="E373" s="1"/>
  <c r="B374"/>
  <c r="E374" s="1"/>
  <c r="B375"/>
  <c r="E375" s="1"/>
  <c r="B376"/>
  <c r="E376" s="1"/>
  <c r="B377"/>
  <c r="E377" s="1"/>
  <c r="B378"/>
  <c r="E378" s="1"/>
  <c r="B379"/>
  <c r="E379" s="1"/>
  <c r="B380"/>
  <c r="E380" s="1"/>
  <c r="B381"/>
  <c r="E381" s="1"/>
  <c r="B382"/>
  <c r="E382" s="1"/>
  <c r="B383"/>
  <c r="E383" s="1"/>
  <c r="B384"/>
  <c r="E384" s="1"/>
  <c r="B385"/>
  <c r="E385" s="1"/>
  <c r="B386"/>
  <c r="E386" s="1"/>
  <c r="B388"/>
  <c r="E388" s="1"/>
  <c r="B389"/>
  <c r="E389" s="1"/>
  <c r="B390"/>
  <c r="E390" s="1"/>
  <c r="B391"/>
  <c r="E391" s="1"/>
  <c r="B392"/>
  <c r="E392" s="1"/>
  <c r="B393"/>
  <c r="E393" s="1"/>
  <c r="B394"/>
  <c r="E394" s="1"/>
  <c r="B395"/>
  <c r="E395" s="1"/>
  <c r="B396"/>
  <c r="E396" s="1"/>
  <c r="B397"/>
  <c r="E397" s="1"/>
  <c r="B398"/>
  <c r="E398" s="1"/>
  <c r="B399"/>
  <c r="E399" s="1"/>
  <c r="B400"/>
  <c r="E400" s="1"/>
  <c r="B401"/>
  <c r="E401" s="1"/>
  <c r="B402"/>
  <c r="E402" s="1"/>
  <c r="B403"/>
  <c r="E403" s="1"/>
  <c r="B404"/>
  <c r="E404" s="1"/>
  <c r="B405"/>
  <c r="E405" s="1"/>
  <c r="B406"/>
  <c r="E406" s="1"/>
  <c r="B407"/>
  <c r="E407" s="1"/>
  <c r="B408"/>
  <c r="E408" s="1"/>
  <c r="B409"/>
  <c r="E409" s="1"/>
  <c r="B410"/>
  <c r="E410" s="1"/>
  <c r="B412"/>
  <c r="E412" s="1"/>
  <c r="B413"/>
  <c r="E413" s="1"/>
  <c r="B414"/>
  <c r="E414" s="1"/>
  <c r="B415"/>
  <c r="E415" s="1"/>
  <c r="B416"/>
  <c r="E416" s="1"/>
  <c r="B417"/>
  <c r="E417" s="1"/>
  <c r="B418"/>
  <c r="E418" s="1"/>
  <c r="B419"/>
  <c r="E419" s="1"/>
  <c r="B420"/>
  <c r="E420" s="1"/>
  <c r="B421"/>
  <c r="E421" s="1"/>
  <c r="B422"/>
  <c r="E422" s="1"/>
  <c r="B423"/>
  <c r="E423" s="1"/>
  <c r="B424"/>
  <c r="E424" s="1"/>
  <c r="B425"/>
  <c r="E425" s="1"/>
  <c r="B426"/>
  <c r="E426" s="1"/>
  <c r="B427"/>
  <c r="E427" s="1"/>
  <c r="B428"/>
  <c r="E428" s="1"/>
  <c r="F3" i="4" l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512" s="1"/>
  <c r="F513" s="1"/>
  <c r="F514" s="1"/>
  <c r="F515" s="1"/>
  <c r="F516" s="1"/>
  <c r="F517" s="1"/>
  <c r="F518" s="1"/>
  <c r="F519" s="1"/>
  <c r="F520" s="1"/>
  <c r="F521" s="1"/>
  <c r="F522" s="1"/>
  <c r="F523" s="1"/>
  <c r="F524" s="1"/>
  <c r="F525" s="1"/>
  <c r="F526" s="1"/>
  <c r="F527" s="1"/>
  <c r="F528" s="1"/>
  <c r="F529" s="1"/>
  <c r="F530" s="1"/>
  <c r="F531" s="1"/>
  <c r="F532" s="1"/>
  <c r="F533" s="1"/>
  <c r="F534" s="1"/>
  <c r="F535" s="1"/>
  <c r="F536" s="1"/>
  <c r="F537" s="1"/>
  <c r="F538" s="1"/>
  <c r="F539" s="1"/>
  <c r="F540" s="1"/>
  <c r="F541" s="1"/>
  <c r="F542" s="1"/>
  <c r="F543" s="1"/>
  <c r="F544" s="1"/>
  <c r="F545" s="1"/>
  <c r="F546" s="1"/>
  <c r="F547" s="1"/>
  <c r="F548" s="1"/>
  <c r="F549" s="1"/>
  <c r="F550" s="1"/>
  <c r="F551" s="1"/>
  <c r="F552" s="1"/>
  <c r="F553" s="1"/>
  <c r="F554" s="1"/>
  <c r="F555" s="1"/>
  <c r="F556" s="1"/>
  <c r="F557" s="1"/>
  <c r="F558" s="1"/>
  <c r="F559" s="1"/>
  <c r="F560" s="1"/>
  <c r="F561" s="1"/>
  <c r="F562" s="1"/>
  <c r="F563" s="1"/>
  <c r="F564" s="1"/>
  <c r="F565" s="1"/>
  <c r="F566" s="1"/>
  <c r="F567" s="1"/>
  <c r="F568" s="1"/>
  <c r="F569" s="1"/>
  <c r="F570" s="1"/>
  <c r="F571" s="1"/>
  <c r="F572" s="1"/>
  <c r="F573" s="1"/>
  <c r="F574" s="1"/>
  <c r="F575" s="1"/>
  <c r="F576" s="1"/>
  <c r="F577" s="1"/>
  <c r="F578" s="1"/>
  <c r="F579" s="1"/>
  <c r="F580" s="1"/>
  <c r="F581" s="1"/>
  <c r="F582" s="1"/>
  <c r="F583" s="1"/>
  <c r="F584" s="1"/>
  <c r="F585" s="1"/>
  <c r="F586" s="1"/>
  <c r="F587" s="1"/>
  <c r="F588" s="1"/>
  <c r="F589" s="1"/>
  <c r="F590" s="1"/>
  <c r="F591" s="1"/>
  <c r="F592" s="1"/>
  <c r="F593" s="1"/>
  <c r="F594" s="1"/>
  <c r="F595" s="1"/>
  <c r="F596" s="1"/>
  <c r="F597" s="1"/>
  <c r="F598" s="1"/>
  <c r="F599" s="1"/>
  <c r="F600" s="1"/>
  <c r="F601" s="1"/>
  <c r="F602" s="1"/>
  <c r="F603" s="1"/>
  <c r="F604" s="1"/>
  <c r="F605" s="1"/>
  <c r="F606" s="1"/>
  <c r="F607" s="1"/>
  <c r="F608" s="1"/>
  <c r="F609" s="1"/>
  <c r="F610" s="1"/>
  <c r="F611" s="1"/>
  <c r="F612" s="1"/>
  <c r="F613" s="1"/>
  <c r="F614" s="1"/>
  <c r="F615" s="1"/>
  <c r="F616" s="1"/>
  <c r="F617" s="1"/>
  <c r="F618" s="1"/>
  <c r="F619" s="1"/>
  <c r="F620" s="1"/>
  <c r="F621" s="1"/>
  <c r="F622" s="1"/>
  <c r="F623" s="1"/>
  <c r="F624" s="1"/>
  <c r="F625" s="1"/>
  <c r="F626" s="1"/>
  <c r="F627" s="1"/>
  <c r="F628" s="1"/>
  <c r="F629" s="1"/>
  <c r="F630" s="1"/>
  <c r="F631" s="1"/>
  <c r="F632" s="1"/>
  <c r="F633" s="1"/>
  <c r="F634" s="1"/>
  <c r="F635" s="1"/>
  <c r="F636" s="1"/>
  <c r="F637" s="1"/>
  <c r="F638" s="1"/>
  <c r="F639" s="1"/>
  <c r="F640" s="1"/>
  <c r="F641" s="1"/>
  <c r="F642" s="1"/>
  <c r="F643" s="1"/>
  <c r="F644" s="1"/>
  <c r="F645" s="1"/>
  <c r="F646" s="1"/>
  <c r="F647" s="1"/>
  <c r="F648" s="1"/>
  <c r="F649" s="1"/>
  <c r="F650" s="1"/>
  <c r="F651" s="1"/>
  <c r="F652" s="1"/>
  <c r="F653" s="1"/>
  <c r="F654" s="1"/>
  <c r="F655" s="1"/>
  <c r="F656" s="1"/>
  <c r="F657" s="1"/>
  <c r="F658" s="1"/>
  <c r="F659" s="1"/>
  <c r="F660" s="1"/>
  <c r="F661" s="1"/>
  <c r="F662" s="1"/>
  <c r="F663" s="1"/>
  <c r="F664" s="1"/>
  <c r="F665" s="1"/>
  <c r="F666" s="1"/>
  <c r="F667" s="1"/>
  <c r="F668" s="1"/>
  <c r="F669" s="1"/>
  <c r="F670" s="1"/>
  <c r="F671" s="1"/>
  <c r="F672" s="1"/>
  <c r="F673" s="1"/>
  <c r="F674" s="1"/>
  <c r="F675" s="1"/>
  <c r="F676" s="1"/>
  <c r="F677" s="1"/>
  <c r="F678" s="1"/>
  <c r="F679" s="1"/>
  <c r="F680" s="1"/>
  <c r="F681" s="1"/>
  <c r="F682" s="1"/>
  <c r="F683" s="1"/>
  <c r="F684" s="1"/>
  <c r="F685" s="1"/>
  <c r="F686" s="1"/>
  <c r="F687" s="1"/>
  <c r="F688" s="1"/>
  <c r="F689" s="1"/>
  <c r="F690" s="1"/>
  <c r="F691" s="1"/>
  <c r="F692" s="1"/>
  <c r="F693" s="1"/>
  <c r="F694" s="1"/>
  <c r="F695" s="1"/>
  <c r="F696" s="1"/>
  <c r="F697" s="1"/>
  <c r="F698" s="1"/>
  <c r="F699" s="1"/>
  <c r="F700" s="1"/>
  <c r="F701" s="1"/>
  <c r="F702" s="1"/>
  <c r="F703" s="1"/>
  <c r="F704" s="1"/>
  <c r="F705" s="1"/>
  <c r="F706" s="1"/>
  <c r="F707" s="1"/>
  <c r="F708" s="1"/>
  <c r="F709" s="1"/>
  <c r="F710" s="1"/>
  <c r="F711" s="1"/>
  <c r="F712" s="1"/>
  <c r="F713" s="1"/>
  <c r="F714" s="1"/>
  <c r="F715" s="1"/>
  <c r="F716" s="1"/>
  <c r="F717" s="1"/>
  <c r="F718" s="1"/>
  <c r="F719" s="1"/>
  <c r="F720" s="1"/>
  <c r="F721" s="1"/>
  <c r="F722" s="1"/>
  <c r="F3" i="3"/>
  <c r="F4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512" s="1"/>
  <c r="F513" s="1"/>
  <c r="F514" s="1"/>
  <c r="F515" s="1"/>
  <c r="F516" s="1"/>
  <c r="F517" s="1"/>
  <c r="F518" s="1"/>
  <c r="F519" s="1"/>
  <c r="F520" s="1"/>
  <c r="F521" s="1"/>
  <c r="F522" s="1"/>
  <c r="F523" s="1"/>
  <c r="F524" s="1"/>
  <c r="F525" s="1"/>
  <c r="F526" s="1"/>
  <c r="F527" s="1"/>
  <c r="F528" s="1"/>
  <c r="F529" s="1"/>
  <c r="F530" s="1"/>
  <c r="F531" s="1"/>
  <c r="F532" s="1"/>
  <c r="F533" s="1"/>
  <c r="F534" s="1"/>
  <c r="F535" s="1"/>
  <c r="F536" s="1"/>
  <c r="F537" s="1"/>
  <c r="F538" s="1"/>
  <c r="F539" s="1"/>
  <c r="F540" s="1"/>
  <c r="F541" s="1"/>
  <c r="F542" s="1"/>
  <c r="F543" s="1"/>
  <c r="F544" s="1"/>
  <c r="F545" s="1"/>
  <c r="F546" s="1"/>
  <c r="F547" s="1"/>
  <c r="F548" s="1"/>
  <c r="F549" s="1"/>
  <c r="F550" s="1"/>
  <c r="F551" s="1"/>
  <c r="F552" s="1"/>
  <c r="F553" s="1"/>
  <c r="F554" s="1"/>
  <c r="F555" s="1"/>
  <c r="F556" s="1"/>
  <c r="F557" s="1"/>
  <c r="F558" s="1"/>
  <c r="F559" s="1"/>
  <c r="F560" s="1"/>
  <c r="F561" s="1"/>
  <c r="F562" s="1"/>
  <c r="F563" s="1"/>
  <c r="F564" s="1"/>
  <c r="F565" s="1"/>
  <c r="F566" s="1"/>
  <c r="F567" s="1"/>
  <c r="F568" s="1"/>
  <c r="F569" s="1"/>
  <c r="F570" s="1"/>
  <c r="F571" s="1"/>
  <c r="F572" s="1"/>
  <c r="F573" s="1"/>
  <c r="F574" s="1"/>
  <c r="F575" s="1"/>
  <c r="F576" s="1"/>
  <c r="F577" s="1"/>
  <c r="F578" s="1"/>
  <c r="F579" s="1"/>
  <c r="F580" s="1"/>
  <c r="F581" s="1"/>
  <c r="F582" s="1"/>
  <c r="F583" s="1"/>
  <c r="F584" s="1"/>
  <c r="F585" s="1"/>
  <c r="F586" s="1"/>
  <c r="F587" s="1"/>
  <c r="F588" s="1"/>
  <c r="F589" s="1"/>
  <c r="F590" s="1"/>
  <c r="F591" s="1"/>
  <c r="F592" s="1"/>
  <c r="F593" s="1"/>
  <c r="F594" s="1"/>
  <c r="F595" s="1"/>
  <c r="F596" s="1"/>
  <c r="F597" s="1"/>
  <c r="F598" s="1"/>
  <c r="F599" s="1"/>
  <c r="F600" s="1"/>
  <c r="F601" s="1"/>
  <c r="F602" s="1"/>
  <c r="F603" s="1"/>
  <c r="F604" s="1"/>
  <c r="F605" s="1"/>
  <c r="F606" s="1"/>
  <c r="F607" s="1"/>
  <c r="F608" s="1"/>
  <c r="F609" s="1"/>
  <c r="F610" s="1"/>
  <c r="F611" s="1"/>
  <c r="F612" s="1"/>
  <c r="F613" s="1"/>
  <c r="F614" s="1"/>
  <c r="F615" s="1"/>
  <c r="F616" s="1"/>
  <c r="F617" s="1"/>
  <c r="F618" s="1"/>
  <c r="F619" s="1"/>
  <c r="F620" s="1"/>
  <c r="F621" s="1"/>
  <c r="F622" s="1"/>
  <c r="F623" s="1"/>
  <c r="F624" s="1"/>
  <c r="F625" s="1"/>
  <c r="F626" s="1"/>
  <c r="F627" s="1"/>
  <c r="F628" s="1"/>
  <c r="F629" s="1"/>
  <c r="F630" s="1"/>
  <c r="F631" s="1"/>
  <c r="F632" s="1"/>
  <c r="F633" s="1"/>
  <c r="F634" s="1"/>
  <c r="F635" s="1"/>
  <c r="F636" s="1"/>
  <c r="F637" s="1"/>
  <c r="F638" s="1"/>
  <c r="F639" s="1"/>
  <c r="F640" s="1"/>
  <c r="F641" s="1"/>
  <c r="F642" s="1"/>
  <c r="F643" s="1"/>
  <c r="F644" s="1"/>
  <c r="F645" s="1"/>
  <c r="F646" s="1"/>
  <c r="F647" s="1"/>
  <c r="F648" s="1"/>
  <c r="F649" s="1"/>
  <c r="F650" s="1"/>
  <c r="F651" s="1"/>
  <c r="F652" s="1"/>
  <c r="F653" s="1"/>
  <c r="F654" s="1"/>
  <c r="F655" s="1"/>
  <c r="F656" s="1"/>
  <c r="F657" s="1"/>
  <c r="F658" s="1"/>
  <c r="F659" s="1"/>
  <c r="F660" s="1"/>
  <c r="F661" s="1"/>
  <c r="F662" s="1"/>
  <c r="F663" s="1"/>
  <c r="F664" s="1"/>
  <c r="F665" s="1"/>
  <c r="F666" s="1"/>
  <c r="F667" s="1"/>
  <c r="F668" s="1"/>
  <c r="F669" s="1"/>
  <c r="F670" s="1"/>
  <c r="F671" s="1"/>
  <c r="F672" s="1"/>
  <c r="F673" s="1"/>
  <c r="F674" s="1"/>
  <c r="F675" s="1"/>
  <c r="F676" s="1"/>
  <c r="F677" s="1"/>
  <c r="F678" s="1"/>
  <c r="F679" s="1"/>
  <c r="F680" s="1"/>
  <c r="F681" s="1"/>
  <c r="F682" s="1"/>
  <c r="F683" s="1"/>
  <c r="F684" s="1"/>
  <c r="F685" s="1"/>
  <c r="F686" s="1"/>
  <c r="F687" s="1"/>
  <c r="F688" s="1"/>
  <c r="F689" s="1"/>
  <c r="F690" s="1"/>
  <c r="F691" s="1"/>
  <c r="F692" s="1"/>
  <c r="F693" s="1"/>
  <c r="F694" s="1"/>
  <c r="F695" s="1"/>
  <c r="F696" s="1"/>
  <c r="F697" s="1"/>
  <c r="F698" s="1"/>
  <c r="F699" s="1"/>
  <c r="F700" s="1"/>
  <c r="F701" s="1"/>
  <c r="F702" s="1"/>
  <c r="F703" s="1"/>
  <c r="F704" s="1"/>
  <c r="F705" s="1"/>
  <c r="F706" s="1"/>
  <c r="F707" s="1"/>
  <c r="F708" s="1"/>
  <c r="F709" s="1"/>
  <c r="F710" s="1"/>
  <c r="F711" s="1"/>
  <c r="F712" s="1"/>
  <c r="F713" s="1"/>
  <c r="F714" s="1"/>
  <c r="F715" s="1"/>
  <c r="F716" s="1"/>
  <c r="F717" s="1"/>
  <c r="F718" s="1"/>
  <c r="F719" s="1"/>
  <c r="F720" s="1"/>
  <c r="F721" s="1"/>
  <c r="F722" s="1"/>
</calcChain>
</file>

<file path=xl/sharedStrings.xml><?xml version="1.0" encoding="utf-8"?>
<sst xmlns="http://schemas.openxmlformats.org/spreadsheetml/2006/main" count="70" uniqueCount="56">
  <si>
    <t>Zimski dan</t>
  </si>
  <si>
    <t>sat</t>
  </si>
  <si>
    <t>iradijansa [W/m2]</t>
  </si>
  <si>
    <t>Temperatura ambijenta [°C]</t>
  </si>
  <si>
    <t>Brzina vetra [m/s]</t>
  </si>
  <si>
    <t>Letnji dan</t>
  </si>
  <si>
    <t>Karakteristika vetrogeneratora</t>
  </si>
  <si>
    <t>Brzina vetra (m/s)</t>
  </si>
  <si>
    <t>Snaga (kW)</t>
  </si>
  <si>
    <t>Cp faktor</t>
  </si>
  <si>
    <r>
      <t>cos</t>
    </r>
    <r>
      <rPr>
        <sz val="11"/>
        <color theme="1"/>
        <rFont val="Calibri"/>
        <family val="2"/>
      </rPr>
      <t>φ</t>
    </r>
  </si>
  <si>
    <t>η</t>
  </si>
  <si>
    <t>Motor 1f.</t>
  </si>
  <si>
    <t>Upravljanje</t>
  </si>
  <si>
    <t>Baterija</t>
  </si>
  <si>
    <t>Solar mod.</t>
  </si>
  <si>
    <t>Wind</t>
  </si>
  <si>
    <t>cap[Ah]</t>
  </si>
  <si>
    <t>Pn[W]</t>
  </si>
  <si>
    <t>Un[V]</t>
  </si>
  <si>
    <r>
      <t>Rb[</t>
    </r>
    <r>
      <rPr>
        <sz val="11"/>
        <color theme="1"/>
        <rFont val="Calibri"/>
        <family val="2"/>
      </rPr>
      <t>Ω]</t>
    </r>
  </si>
  <si>
    <t>Vmp[V]</t>
  </si>
  <si>
    <t>Imp[A]</t>
  </si>
  <si>
    <t>Voc[V]</t>
  </si>
  <si>
    <t>Isc[A]</t>
  </si>
  <si>
    <t>a[m]</t>
  </si>
  <si>
    <t>b[m]</t>
  </si>
  <si>
    <t>S[m2]</t>
  </si>
  <si>
    <t>A[m2]</t>
  </si>
  <si>
    <t>h</t>
  </si>
  <si>
    <t>R[m]</t>
  </si>
  <si>
    <t>ρ[kg/m3]</t>
  </si>
  <si>
    <t>h[m]</t>
  </si>
  <si>
    <t>Tc[oC]</t>
  </si>
  <si>
    <t>Zima</t>
  </si>
  <si>
    <t>Leto</t>
  </si>
  <si>
    <t>TcVoc</t>
  </si>
  <si>
    <t>br.pan</t>
  </si>
  <si>
    <t>Psol [W]</t>
  </si>
  <si>
    <t>Pwind [W]</t>
  </si>
  <si>
    <t>Psum</t>
  </si>
  <si>
    <t>redno</t>
  </si>
  <si>
    <t>Im</t>
  </si>
  <si>
    <t>Q24</t>
  </si>
  <si>
    <t>Qpot</t>
  </si>
  <si>
    <t>Quk</t>
  </si>
  <si>
    <t>Qbat</t>
  </si>
  <si>
    <t>ukupno[Ah]</t>
  </si>
  <si>
    <t>ukupno[V]</t>
  </si>
  <si>
    <r>
      <t>ukupno[</t>
    </r>
    <r>
      <rPr>
        <sz val="11"/>
        <color theme="1"/>
        <rFont val="Calibri"/>
        <family val="2"/>
      </rPr>
      <t>Ω]</t>
    </r>
  </si>
  <si>
    <t>Qgub</t>
  </si>
  <si>
    <t>t[s]</t>
  </si>
  <si>
    <t>t[min]</t>
  </si>
  <si>
    <t>Invertor</t>
  </si>
  <si>
    <t>paralelno</t>
  </si>
  <si>
    <t>sum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</si>
</sst>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0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/>
    <xf numFmtId="0" fontId="6" fillId="0" borderId="0"/>
    <xf numFmtId="0" fontId="8" fillId="0" borderId="0"/>
  </cellStyleXfs>
  <cellXfs count="22">
    <xf numFmtId="0" fontId="0" fillId="0" borderId="0" xfId="0"/>
    <xf numFmtId="0" fontId="4" fillId="0" borderId="0" xfId="0" applyFont="1"/>
    <xf numFmtId="0" fontId="0" fillId="0" borderId="0" xfId="0" applyAlignment="1">
      <alignment horizontal="right" wrapText="1"/>
    </xf>
    <xf numFmtId="2" fontId="7" fillId="0" borderId="0" xfId="5" applyNumberFormat="1" applyFont="1"/>
    <xf numFmtId="2" fontId="0" fillId="0" borderId="0" xfId="0" applyNumberFormat="1"/>
    <xf numFmtId="2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/>
    </xf>
    <xf numFmtId="0" fontId="9" fillId="0" borderId="0" xfId="0" applyFont="1"/>
    <xf numFmtId="0" fontId="3" fillId="4" borderId="0" xfId="3"/>
    <xf numFmtId="2" fontId="1" fillId="2" borderId="0" xfId="1" applyNumberFormat="1"/>
    <xf numFmtId="2" fontId="2" fillId="3" borderId="0" xfId="2" applyNumberFormat="1"/>
    <xf numFmtId="2" fontId="5" fillId="0" borderId="0" xfId="4" applyNumberFormat="1" applyFont="1"/>
    <xf numFmtId="2" fontId="5" fillId="0" borderId="0" xfId="0" applyNumberFormat="1" applyFont="1"/>
    <xf numFmtId="2" fontId="8" fillId="0" borderId="1" xfId="6" applyNumberFormat="1" applyFont="1" applyFill="1" applyBorder="1" applyAlignment="1">
      <alignment horizontal="right" wrapText="1"/>
    </xf>
    <xf numFmtId="164" fontId="8" fillId="0" borderId="1" xfId="6" applyNumberFormat="1" applyFont="1" applyFill="1" applyBorder="1" applyAlignment="1">
      <alignment horizontal="right" wrapText="1"/>
    </xf>
    <xf numFmtId="0" fontId="1" fillId="2" borderId="0" xfId="1"/>
    <xf numFmtId="0" fontId="2" fillId="3" borderId="0" xfId="2"/>
    <xf numFmtId="164" fontId="0" fillId="0" borderId="0" xfId="0" applyNumberFormat="1"/>
    <xf numFmtId="165" fontId="2" fillId="3" borderId="0" xfId="2" applyNumberFormat="1"/>
    <xf numFmtId="1" fontId="0" fillId="0" borderId="0" xfId="0" applyNumberFormat="1"/>
    <xf numFmtId="1" fontId="2" fillId="3" borderId="0" xfId="2" applyNumberFormat="1"/>
    <xf numFmtId="10" fontId="0" fillId="0" borderId="0" xfId="0" applyNumberFormat="1"/>
  </cellXfs>
  <cellStyles count="7">
    <cellStyle name="Bad" xfId="2" builtinId="27"/>
    <cellStyle name="Good" xfId="1" builtinId="26"/>
    <cellStyle name="Neutral" xfId="3" builtinId="28"/>
    <cellStyle name="Normal" xfId="0" builtinId="0"/>
    <cellStyle name="Normal_Sheet1" xfId="4"/>
    <cellStyle name="Normal_Sheet1_1" xfId="6"/>
    <cellStyle name="Normal_Te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Snaga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Solar zima</c:v>
          </c:tx>
          <c:marker>
            <c:symbol val="none"/>
          </c:marker>
          <c:cat>
            <c:numRef>
              <c:f>Generisanje!$B$3:$B$26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Generisanje!$C$3:$C$26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29.084509360804812</c:v>
                </c:pt>
                <c:pt idx="8">
                  <c:v>52.768666248468591</c:v>
                </c:pt>
                <c:pt idx="9">
                  <c:v>70.038034596209826</c:v>
                </c:pt>
                <c:pt idx="10">
                  <c:v>80.43649143617813</c:v>
                </c:pt>
                <c:pt idx="11">
                  <c:v>83.74040838805594</c:v>
                </c:pt>
                <c:pt idx="12">
                  <c:v>79.9478086554724</c:v>
                </c:pt>
                <c:pt idx="13">
                  <c:v>69.266902105517985</c:v>
                </c:pt>
                <c:pt idx="14">
                  <c:v>52.032949011664115</c:v>
                </c:pt>
                <c:pt idx="15">
                  <c:v>28.665686201891738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v>Solar leto</c:v>
          </c:tx>
          <c:marker>
            <c:symbol val="none"/>
          </c:marker>
          <c:val>
            <c:numRef>
              <c:f>Generisanje!$C$28:$C$51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3.2000665370161085</c:v>
                </c:pt>
                <c:pt idx="5">
                  <c:v>15.483189515192981</c:v>
                </c:pt>
                <c:pt idx="6">
                  <c:v>50.198359076567648</c:v>
                </c:pt>
                <c:pt idx="7">
                  <c:v>84.32050545809436</c:v>
                </c:pt>
                <c:pt idx="8">
                  <c:v>111.30417354613837</c:v>
                </c:pt>
                <c:pt idx="9">
                  <c:v>130.60730400194331</c:v>
                </c:pt>
                <c:pt idx="10">
                  <c:v>142.01804272556274</c:v>
                </c:pt>
                <c:pt idx="11">
                  <c:v>145.42902248983486</c:v>
                </c:pt>
                <c:pt idx="12">
                  <c:v>140.90889963456209</c:v>
                </c:pt>
                <c:pt idx="13">
                  <c:v>128.68368991364167</c:v>
                </c:pt>
                <c:pt idx="14">
                  <c:v>109.0707360718884</c:v>
                </c:pt>
                <c:pt idx="15">
                  <c:v>82.351499708839839</c:v>
                </c:pt>
                <c:pt idx="16">
                  <c:v>48.97538762390348</c:v>
                </c:pt>
                <c:pt idx="17">
                  <c:v>15.124268364127591</c:v>
                </c:pt>
                <c:pt idx="18">
                  <c:v>3.1354317655890802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2"/>
          <c:order val="2"/>
          <c:tx>
            <c:v>Wind zima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Generisanje!$D$3:$D$26</c:f>
              <c:numCache>
                <c:formatCode>0.00</c:formatCode>
                <c:ptCount val="24"/>
                <c:pt idx="0">
                  <c:v>1277.8308545341215</c:v>
                </c:pt>
                <c:pt idx="1">
                  <c:v>1071.6818518516852</c:v>
                </c:pt>
                <c:pt idx="2">
                  <c:v>997.42309499967496</c:v>
                </c:pt>
                <c:pt idx="3">
                  <c:v>1238.9166237908169</c:v>
                </c:pt>
                <c:pt idx="4">
                  <c:v>711.46336052827326</c:v>
                </c:pt>
                <c:pt idx="5">
                  <c:v>289.32114801064563</c:v>
                </c:pt>
                <c:pt idx="6">
                  <c:v>481.08261697915196</c:v>
                </c:pt>
                <c:pt idx="7">
                  <c:v>386.79071099115873</c:v>
                </c:pt>
                <c:pt idx="8">
                  <c:v>497.42419106423893</c:v>
                </c:pt>
                <c:pt idx="9">
                  <c:v>506.7366176508055</c:v>
                </c:pt>
                <c:pt idx="10">
                  <c:v>491.52244304581689</c:v>
                </c:pt>
                <c:pt idx="11">
                  <c:v>214.25032665350037</c:v>
                </c:pt>
                <c:pt idx="12">
                  <c:v>28.42360499505364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24.547256598948184</c:v>
                </c:pt>
                <c:pt idx="19">
                  <c:v>196.2016607820446</c:v>
                </c:pt>
                <c:pt idx="20">
                  <c:v>150.11813209427362</c:v>
                </c:pt>
                <c:pt idx="21">
                  <c:v>0</c:v>
                </c:pt>
                <c:pt idx="22">
                  <c:v>0</c:v>
                </c:pt>
                <c:pt idx="23">
                  <c:v>178.91222765919505</c:v>
                </c:pt>
              </c:numCache>
            </c:numRef>
          </c:val>
        </c:ser>
        <c:ser>
          <c:idx val="3"/>
          <c:order val="3"/>
          <c:tx>
            <c:v>Wind leto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Generisanje!$D$28:$D$51</c:f>
              <c:numCache>
                <c:formatCode>0.00</c:formatCode>
                <c:ptCount val="24"/>
                <c:pt idx="0">
                  <c:v>18.232587681220902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15.736624397104364</c:v>
                </c:pt>
                <c:pt idx="7">
                  <c:v>125.29926236726557</c:v>
                </c:pt>
                <c:pt idx="8">
                  <c:v>23.444798971825463</c:v>
                </c:pt>
                <c:pt idx="9">
                  <c:v>0</c:v>
                </c:pt>
                <c:pt idx="10">
                  <c:v>0</c:v>
                </c:pt>
                <c:pt idx="11">
                  <c:v>27.602567534812646</c:v>
                </c:pt>
                <c:pt idx="12">
                  <c:v>1001.0173668876804</c:v>
                </c:pt>
                <c:pt idx="13">
                  <c:v>821.74683724985721</c:v>
                </c:pt>
                <c:pt idx="14">
                  <c:v>672.17291680230221</c:v>
                </c:pt>
                <c:pt idx="15">
                  <c:v>951.07047429455224</c:v>
                </c:pt>
                <c:pt idx="16">
                  <c:v>499.44676403594508</c:v>
                </c:pt>
                <c:pt idx="17">
                  <c:v>179.26191141238957</c:v>
                </c:pt>
                <c:pt idx="18">
                  <c:v>355.676670693848</c:v>
                </c:pt>
                <c:pt idx="19">
                  <c:v>211.43932211536219</c:v>
                </c:pt>
                <c:pt idx="20">
                  <c:v>311.77131581870401</c:v>
                </c:pt>
                <c:pt idx="21">
                  <c:v>320.08053898851324</c:v>
                </c:pt>
                <c:pt idx="22">
                  <c:v>312.5323913703678</c:v>
                </c:pt>
                <c:pt idx="23">
                  <c:v>179.99797397052555</c:v>
                </c:pt>
              </c:numCache>
            </c:numRef>
          </c:val>
        </c:ser>
        <c:marker val="1"/>
        <c:axId val="70572672"/>
        <c:axId val="70599040"/>
      </c:lineChart>
      <c:catAx>
        <c:axId val="70572672"/>
        <c:scaling>
          <c:orientation val="minMax"/>
        </c:scaling>
        <c:axPos val="b"/>
        <c:numFmt formatCode="General" sourceLinked="1"/>
        <c:majorTickMark val="in"/>
        <c:tickLblPos val="low"/>
        <c:crossAx val="70599040"/>
        <c:crosses val="autoZero"/>
        <c:auto val="1"/>
        <c:lblAlgn val="ctr"/>
        <c:lblOffset val="100"/>
      </c:catAx>
      <c:valAx>
        <c:axId val="70599040"/>
        <c:scaling>
          <c:orientation val="minMax"/>
        </c:scaling>
        <c:axPos val="l"/>
        <c:majorGridlines/>
        <c:numFmt formatCode="0.00" sourceLinked="1"/>
        <c:tickLblPos val="nextTo"/>
        <c:crossAx val="705726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Ukupno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Ukupno zima</c:v>
          </c:tx>
          <c:marker>
            <c:symbol val="none"/>
          </c:marker>
          <c:cat>
            <c:numRef>
              <c:f>Generisanje!$B$3:$B$26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Generisanje!$E$3:$E$26</c:f>
              <c:numCache>
                <c:formatCode>0.00</c:formatCode>
                <c:ptCount val="24"/>
                <c:pt idx="0">
                  <c:v>1277.8308545341215</c:v>
                </c:pt>
                <c:pt idx="1">
                  <c:v>1071.6818518516852</c:v>
                </c:pt>
                <c:pt idx="2">
                  <c:v>997.42309499967496</c:v>
                </c:pt>
                <c:pt idx="3">
                  <c:v>1238.9166237908169</c:v>
                </c:pt>
                <c:pt idx="4">
                  <c:v>711.46336052827326</c:v>
                </c:pt>
                <c:pt idx="5">
                  <c:v>289.32114801064563</c:v>
                </c:pt>
                <c:pt idx="6">
                  <c:v>481.08261697915196</c:v>
                </c:pt>
                <c:pt idx="7">
                  <c:v>415.87522035196355</c:v>
                </c:pt>
                <c:pt idx="8">
                  <c:v>550.19285731270747</c:v>
                </c:pt>
                <c:pt idx="9">
                  <c:v>576.7746522470153</c:v>
                </c:pt>
                <c:pt idx="10">
                  <c:v>571.95893448199502</c:v>
                </c:pt>
                <c:pt idx="11">
                  <c:v>297.99073504155632</c:v>
                </c:pt>
                <c:pt idx="12">
                  <c:v>108.37141365052604</c:v>
                </c:pt>
                <c:pt idx="13">
                  <c:v>69.266902105517985</c:v>
                </c:pt>
                <c:pt idx="14">
                  <c:v>52.032949011664115</c:v>
                </c:pt>
                <c:pt idx="15">
                  <c:v>28.665686201891738</c:v>
                </c:pt>
                <c:pt idx="16">
                  <c:v>0</c:v>
                </c:pt>
                <c:pt idx="17">
                  <c:v>0</c:v>
                </c:pt>
                <c:pt idx="18">
                  <c:v>24.547256598948184</c:v>
                </c:pt>
                <c:pt idx="19">
                  <c:v>196.2016607820446</c:v>
                </c:pt>
                <c:pt idx="20">
                  <c:v>150.11813209427362</c:v>
                </c:pt>
                <c:pt idx="21">
                  <c:v>0</c:v>
                </c:pt>
                <c:pt idx="22">
                  <c:v>0</c:v>
                </c:pt>
                <c:pt idx="23">
                  <c:v>178.91222765919505</c:v>
                </c:pt>
              </c:numCache>
            </c:numRef>
          </c:val>
        </c:ser>
        <c:ser>
          <c:idx val="1"/>
          <c:order val="1"/>
          <c:tx>
            <c:v>Ukupno leto</c:v>
          </c:tx>
          <c:marker>
            <c:symbol val="none"/>
          </c:marker>
          <c:val>
            <c:numRef>
              <c:f>Generisanje!$E$28:$E$51</c:f>
              <c:numCache>
                <c:formatCode>0.00</c:formatCode>
                <c:ptCount val="24"/>
                <c:pt idx="0">
                  <c:v>18.232587681220902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3.2000665370161085</c:v>
                </c:pt>
                <c:pt idx="5">
                  <c:v>15.483189515192981</c:v>
                </c:pt>
                <c:pt idx="6">
                  <c:v>65.93498347367202</c:v>
                </c:pt>
                <c:pt idx="7">
                  <c:v>209.61976782535993</c:v>
                </c:pt>
                <c:pt idx="8">
                  <c:v>134.74897251796384</c:v>
                </c:pt>
                <c:pt idx="9">
                  <c:v>130.60730400194331</c:v>
                </c:pt>
                <c:pt idx="10">
                  <c:v>142.01804272556274</c:v>
                </c:pt>
                <c:pt idx="11">
                  <c:v>173.0315900246475</c:v>
                </c:pt>
                <c:pt idx="12">
                  <c:v>1141.9262665222425</c:v>
                </c:pt>
                <c:pt idx="13">
                  <c:v>950.43052716349894</c:v>
                </c:pt>
                <c:pt idx="14">
                  <c:v>781.24365287419062</c:v>
                </c:pt>
                <c:pt idx="15">
                  <c:v>1033.4219740033921</c:v>
                </c:pt>
                <c:pt idx="16">
                  <c:v>548.42215165984851</c:v>
                </c:pt>
                <c:pt idx="17">
                  <c:v>194.38617977651717</c:v>
                </c:pt>
                <c:pt idx="18">
                  <c:v>358.81210245943709</c:v>
                </c:pt>
                <c:pt idx="19">
                  <c:v>211.43932211536219</c:v>
                </c:pt>
                <c:pt idx="20">
                  <c:v>311.77131581870401</c:v>
                </c:pt>
                <c:pt idx="21">
                  <c:v>320.08053898851324</c:v>
                </c:pt>
                <c:pt idx="22">
                  <c:v>312.5323913703678</c:v>
                </c:pt>
                <c:pt idx="23">
                  <c:v>179.99797397052555</c:v>
                </c:pt>
              </c:numCache>
            </c:numRef>
          </c:val>
        </c:ser>
        <c:marker val="1"/>
        <c:axId val="70648192"/>
        <c:axId val="70649728"/>
      </c:lineChart>
      <c:catAx>
        <c:axId val="70648192"/>
        <c:scaling>
          <c:orientation val="minMax"/>
        </c:scaling>
        <c:axPos val="b"/>
        <c:numFmt formatCode="General" sourceLinked="1"/>
        <c:majorTickMark val="in"/>
        <c:tickLblPos val="low"/>
        <c:crossAx val="70649728"/>
        <c:crosses val="autoZero"/>
        <c:auto val="1"/>
        <c:lblAlgn val="ctr"/>
        <c:lblOffset val="100"/>
      </c:catAx>
      <c:valAx>
        <c:axId val="70649728"/>
        <c:scaling>
          <c:orientation val="minMax"/>
        </c:scaling>
        <c:axPos val="l"/>
        <c:majorGridlines/>
        <c:numFmt formatCode="0.00" sourceLinked="1"/>
        <c:tickLblPos val="nextTo"/>
        <c:crossAx val="706481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v>Opt. bat.</c:v>
          </c:tx>
          <c:marker>
            <c:symbol val="none"/>
          </c:marker>
          <c:cat>
            <c:numRef>
              <c:f>'Opterecenje zima'!$A$3:$A$722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cat>
          <c:val>
            <c:numRef>
              <c:f>'Opterecenje zima'!$F$3:$F$722</c:f>
              <c:numCache>
                <c:formatCode>0.00</c:formatCode>
                <c:ptCount val="720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224.22839506172841</c:v>
                </c:pt>
                <c:pt idx="17">
                  <c:v>223.45679012345681</c:v>
                </c:pt>
                <c:pt idx="18">
                  <c:v>223.70798754347473</c:v>
                </c:pt>
                <c:pt idx="19">
                  <c:v>225</c:v>
                </c:pt>
                <c:pt idx="20">
                  <c:v>225</c:v>
                </c:pt>
                <c:pt idx="21">
                  <c:v>224.22839506172841</c:v>
                </c:pt>
                <c:pt idx="22">
                  <c:v>223.45679012345681</c:v>
                </c:pt>
                <c:pt idx="23">
                  <c:v>225</c:v>
                </c:pt>
                <c:pt idx="24">
                  <c:v>225</c:v>
                </c:pt>
                <c:pt idx="25">
                  <c:v>225</c:v>
                </c:pt>
                <c:pt idx="26">
                  <c:v>225</c:v>
                </c:pt>
                <c:pt idx="27">
                  <c:v>225</c:v>
                </c:pt>
                <c:pt idx="28">
                  <c:v>225</c:v>
                </c:pt>
                <c:pt idx="29">
                  <c:v>225</c:v>
                </c:pt>
                <c:pt idx="30">
                  <c:v>225</c:v>
                </c:pt>
                <c:pt idx="31">
                  <c:v>225</c:v>
                </c:pt>
                <c:pt idx="32">
                  <c:v>225</c:v>
                </c:pt>
                <c:pt idx="33">
                  <c:v>225</c:v>
                </c:pt>
                <c:pt idx="34">
                  <c:v>225</c:v>
                </c:pt>
                <c:pt idx="35">
                  <c:v>225</c:v>
                </c:pt>
                <c:pt idx="36">
                  <c:v>225</c:v>
                </c:pt>
                <c:pt idx="37">
                  <c:v>225</c:v>
                </c:pt>
                <c:pt idx="38">
                  <c:v>225</c:v>
                </c:pt>
                <c:pt idx="39">
                  <c:v>225</c:v>
                </c:pt>
                <c:pt idx="40">
                  <c:v>224.22839506172841</c:v>
                </c:pt>
                <c:pt idx="41">
                  <c:v>223.45679012345681</c:v>
                </c:pt>
                <c:pt idx="42">
                  <c:v>223.70798754347473</c:v>
                </c:pt>
                <c:pt idx="43">
                  <c:v>225</c:v>
                </c:pt>
                <c:pt idx="44">
                  <c:v>225</c:v>
                </c:pt>
                <c:pt idx="45">
                  <c:v>224.22839506172841</c:v>
                </c:pt>
                <c:pt idx="46">
                  <c:v>223.45679012345681</c:v>
                </c:pt>
                <c:pt idx="47">
                  <c:v>225</c:v>
                </c:pt>
                <c:pt idx="48">
                  <c:v>225</c:v>
                </c:pt>
                <c:pt idx="49">
                  <c:v>225</c:v>
                </c:pt>
                <c:pt idx="50">
                  <c:v>225</c:v>
                </c:pt>
                <c:pt idx="51">
                  <c:v>225</c:v>
                </c:pt>
                <c:pt idx="52">
                  <c:v>225</c:v>
                </c:pt>
                <c:pt idx="53">
                  <c:v>225</c:v>
                </c:pt>
                <c:pt idx="54">
                  <c:v>225</c:v>
                </c:pt>
                <c:pt idx="55">
                  <c:v>225</c:v>
                </c:pt>
                <c:pt idx="56">
                  <c:v>225</c:v>
                </c:pt>
                <c:pt idx="57">
                  <c:v>225</c:v>
                </c:pt>
                <c:pt idx="58">
                  <c:v>225</c:v>
                </c:pt>
                <c:pt idx="59">
                  <c:v>225</c:v>
                </c:pt>
                <c:pt idx="60">
                  <c:v>225</c:v>
                </c:pt>
                <c:pt idx="61">
                  <c:v>225</c:v>
                </c:pt>
                <c:pt idx="62">
                  <c:v>225</c:v>
                </c:pt>
                <c:pt idx="63">
                  <c:v>225</c:v>
                </c:pt>
                <c:pt idx="64">
                  <c:v>224.22839506172841</c:v>
                </c:pt>
                <c:pt idx="65">
                  <c:v>223.45679012345681</c:v>
                </c:pt>
                <c:pt idx="66">
                  <c:v>223.70798754347473</c:v>
                </c:pt>
                <c:pt idx="67">
                  <c:v>225</c:v>
                </c:pt>
                <c:pt idx="68">
                  <c:v>225</c:v>
                </c:pt>
                <c:pt idx="69">
                  <c:v>224.22839506172841</c:v>
                </c:pt>
                <c:pt idx="70">
                  <c:v>223.45679012345681</c:v>
                </c:pt>
                <c:pt idx="71">
                  <c:v>225</c:v>
                </c:pt>
                <c:pt idx="72">
                  <c:v>225</c:v>
                </c:pt>
                <c:pt idx="73">
                  <c:v>225</c:v>
                </c:pt>
                <c:pt idx="74">
                  <c:v>225</c:v>
                </c:pt>
                <c:pt idx="75">
                  <c:v>225</c:v>
                </c:pt>
                <c:pt idx="76">
                  <c:v>225</c:v>
                </c:pt>
                <c:pt idx="77">
                  <c:v>225</c:v>
                </c:pt>
                <c:pt idx="78">
                  <c:v>225</c:v>
                </c:pt>
                <c:pt idx="79">
                  <c:v>225</c:v>
                </c:pt>
                <c:pt idx="80">
                  <c:v>225</c:v>
                </c:pt>
                <c:pt idx="81">
                  <c:v>225</c:v>
                </c:pt>
                <c:pt idx="82">
                  <c:v>225</c:v>
                </c:pt>
                <c:pt idx="83">
                  <c:v>225</c:v>
                </c:pt>
                <c:pt idx="84">
                  <c:v>225</c:v>
                </c:pt>
                <c:pt idx="85">
                  <c:v>225</c:v>
                </c:pt>
                <c:pt idx="86">
                  <c:v>225</c:v>
                </c:pt>
                <c:pt idx="87">
                  <c:v>225</c:v>
                </c:pt>
                <c:pt idx="88">
                  <c:v>224.22839506172841</c:v>
                </c:pt>
                <c:pt idx="89">
                  <c:v>223.45679012345681</c:v>
                </c:pt>
                <c:pt idx="90">
                  <c:v>223.70798754347473</c:v>
                </c:pt>
                <c:pt idx="91">
                  <c:v>225</c:v>
                </c:pt>
                <c:pt idx="92">
                  <c:v>225</c:v>
                </c:pt>
                <c:pt idx="93">
                  <c:v>224.22839506172841</c:v>
                </c:pt>
                <c:pt idx="94">
                  <c:v>223.45679012345681</c:v>
                </c:pt>
                <c:pt idx="95">
                  <c:v>225</c:v>
                </c:pt>
                <c:pt idx="96">
                  <c:v>225</c:v>
                </c:pt>
                <c:pt idx="97">
                  <c:v>225</c:v>
                </c:pt>
                <c:pt idx="98">
                  <c:v>225</c:v>
                </c:pt>
                <c:pt idx="99">
                  <c:v>225</c:v>
                </c:pt>
                <c:pt idx="100">
                  <c:v>225</c:v>
                </c:pt>
                <c:pt idx="101">
                  <c:v>225</c:v>
                </c:pt>
                <c:pt idx="102">
                  <c:v>225</c:v>
                </c:pt>
                <c:pt idx="103">
                  <c:v>225</c:v>
                </c:pt>
                <c:pt idx="104">
                  <c:v>225</c:v>
                </c:pt>
                <c:pt idx="105">
                  <c:v>225</c:v>
                </c:pt>
                <c:pt idx="106">
                  <c:v>225</c:v>
                </c:pt>
                <c:pt idx="107">
                  <c:v>225</c:v>
                </c:pt>
                <c:pt idx="108">
                  <c:v>225</c:v>
                </c:pt>
                <c:pt idx="109">
                  <c:v>225</c:v>
                </c:pt>
                <c:pt idx="110">
                  <c:v>225</c:v>
                </c:pt>
                <c:pt idx="111">
                  <c:v>225</c:v>
                </c:pt>
                <c:pt idx="112">
                  <c:v>224.22839506172841</c:v>
                </c:pt>
                <c:pt idx="113">
                  <c:v>223.45679012345681</c:v>
                </c:pt>
                <c:pt idx="114">
                  <c:v>223.70798754347473</c:v>
                </c:pt>
                <c:pt idx="115">
                  <c:v>225</c:v>
                </c:pt>
                <c:pt idx="116">
                  <c:v>225</c:v>
                </c:pt>
                <c:pt idx="117">
                  <c:v>224.22839506172841</c:v>
                </c:pt>
                <c:pt idx="118">
                  <c:v>223.45679012345681</c:v>
                </c:pt>
                <c:pt idx="119">
                  <c:v>225</c:v>
                </c:pt>
                <c:pt idx="120">
                  <c:v>225</c:v>
                </c:pt>
                <c:pt idx="121">
                  <c:v>225</c:v>
                </c:pt>
                <c:pt idx="122">
                  <c:v>225</c:v>
                </c:pt>
                <c:pt idx="123">
                  <c:v>225</c:v>
                </c:pt>
                <c:pt idx="124">
                  <c:v>225</c:v>
                </c:pt>
                <c:pt idx="125">
                  <c:v>225</c:v>
                </c:pt>
                <c:pt idx="126">
                  <c:v>225</c:v>
                </c:pt>
                <c:pt idx="127">
                  <c:v>225</c:v>
                </c:pt>
                <c:pt idx="128">
                  <c:v>225</c:v>
                </c:pt>
                <c:pt idx="129">
                  <c:v>225</c:v>
                </c:pt>
                <c:pt idx="130">
                  <c:v>225</c:v>
                </c:pt>
                <c:pt idx="131">
                  <c:v>225</c:v>
                </c:pt>
                <c:pt idx="132">
                  <c:v>225</c:v>
                </c:pt>
                <c:pt idx="133">
                  <c:v>225</c:v>
                </c:pt>
                <c:pt idx="134">
                  <c:v>225</c:v>
                </c:pt>
                <c:pt idx="135">
                  <c:v>225</c:v>
                </c:pt>
                <c:pt idx="136">
                  <c:v>224.22839506172841</c:v>
                </c:pt>
                <c:pt idx="137">
                  <c:v>223.45679012345681</c:v>
                </c:pt>
                <c:pt idx="138">
                  <c:v>223.70798754347473</c:v>
                </c:pt>
                <c:pt idx="139">
                  <c:v>225</c:v>
                </c:pt>
                <c:pt idx="140">
                  <c:v>225</c:v>
                </c:pt>
                <c:pt idx="141">
                  <c:v>224.22839506172841</c:v>
                </c:pt>
                <c:pt idx="142">
                  <c:v>223.45679012345681</c:v>
                </c:pt>
                <c:pt idx="143">
                  <c:v>225</c:v>
                </c:pt>
                <c:pt idx="144">
                  <c:v>225</c:v>
                </c:pt>
                <c:pt idx="145">
                  <c:v>225</c:v>
                </c:pt>
                <c:pt idx="146">
                  <c:v>225</c:v>
                </c:pt>
                <c:pt idx="147">
                  <c:v>225</c:v>
                </c:pt>
                <c:pt idx="148">
                  <c:v>225</c:v>
                </c:pt>
                <c:pt idx="149">
                  <c:v>225</c:v>
                </c:pt>
                <c:pt idx="150">
                  <c:v>225</c:v>
                </c:pt>
                <c:pt idx="151">
                  <c:v>225</c:v>
                </c:pt>
                <c:pt idx="152">
                  <c:v>225</c:v>
                </c:pt>
                <c:pt idx="153">
                  <c:v>225</c:v>
                </c:pt>
                <c:pt idx="154">
                  <c:v>225</c:v>
                </c:pt>
                <c:pt idx="155">
                  <c:v>225</c:v>
                </c:pt>
                <c:pt idx="156">
                  <c:v>225</c:v>
                </c:pt>
                <c:pt idx="157">
                  <c:v>225</c:v>
                </c:pt>
                <c:pt idx="158">
                  <c:v>225</c:v>
                </c:pt>
                <c:pt idx="159">
                  <c:v>225</c:v>
                </c:pt>
                <c:pt idx="160">
                  <c:v>224.22839506172841</c:v>
                </c:pt>
                <c:pt idx="161">
                  <c:v>223.45679012345681</c:v>
                </c:pt>
                <c:pt idx="162">
                  <c:v>223.70798754347473</c:v>
                </c:pt>
                <c:pt idx="163">
                  <c:v>225</c:v>
                </c:pt>
                <c:pt idx="164">
                  <c:v>225</c:v>
                </c:pt>
                <c:pt idx="165">
                  <c:v>224.22839506172841</c:v>
                </c:pt>
                <c:pt idx="166">
                  <c:v>223.45679012345681</c:v>
                </c:pt>
                <c:pt idx="167">
                  <c:v>225</c:v>
                </c:pt>
                <c:pt idx="168">
                  <c:v>115.0485078278106</c:v>
                </c:pt>
                <c:pt idx="169">
                  <c:v>158.93031338335919</c:v>
                </c:pt>
                <c:pt idx="170">
                  <c:v>199.71800407007404</c:v>
                </c:pt>
                <c:pt idx="171">
                  <c:v>225</c:v>
                </c:pt>
                <c:pt idx="172">
                  <c:v>225</c:v>
                </c:pt>
                <c:pt idx="173">
                  <c:v>225</c:v>
                </c:pt>
                <c:pt idx="174">
                  <c:v>225</c:v>
                </c:pt>
                <c:pt idx="175">
                  <c:v>225</c:v>
                </c:pt>
                <c:pt idx="176">
                  <c:v>225</c:v>
                </c:pt>
                <c:pt idx="177">
                  <c:v>225</c:v>
                </c:pt>
                <c:pt idx="178">
                  <c:v>225</c:v>
                </c:pt>
                <c:pt idx="179">
                  <c:v>225</c:v>
                </c:pt>
                <c:pt idx="180">
                  <c:v>225</c:v>
                </c:pt>
                <c:pt idx="181">
                  <c:v>225</c:v>
                </c:pt>
                <c:pt idx="182">
                  <c:v>225</c:v>
                </c:pt>
                <c:pt idx="183">
                  <c:v>225</c:v>
                </c:pt>
                <c:pt idx="184">
                  <c:v>224.22839506172841</c:v>
                </c:pt>
                <c:pt idx="185">
                  <c:v>223.45679012345681</c:v>
                </c:pt>
                <c:pt idx="186">
                  <c:v>223.70798754347473</c:v>
                </c:pt>
                <c:pt idx="187">
                  <c:v>225</c:v>
                </c:pt>
                <c:pt idx="188">
                  <c:v>225</c:v>
                </c:pt>
                <c:pt idx="189">
                  <c:v>224.22839506172841</c:v>
                </c:pt>
                <c:pt idx="190">
                  <c:v>223.45679012345681</c:v>
                </c:pt>
                <c:pt idx="191">
                  <c:v>225</c:v>
                </c:pt>
                <c:pt idx="192">
                  <c:v>225</c:v>
                </c:pt>
                <c:pt idx="193">
                  <c:v>225</c:v>
                </c:pt>
                <c:pt idx="194">
                  <c:v>225</c:v>
                </c:pt>
                <c:pt idx="195">
                  <c:v>225</c:v>
                </c:pt>
                <c:pt idx="196">
                  <c:v>225</c:v>
                </c:pt>
                <c:pt idx="197">
                  <c:v>225</c:v>
                </c:pt>
                <c:pt idx="198">
                  <c:v>225</c:v>
                </c:pt>
                <c:pt idx="199">
                  <c:v>225</c:v>
                </c:pt>
                <c:pt idx="200">
                  <c:v>225</c:v>
                </c:pt>
                <c:pt idx="201">
                  <c:v>225</c:v>
                </c:pt>
                <c:pt idx="202">
                  <c:v>225</c:v>
                </c:pt>
                <c:pt idx="203">
                  <c:v>225</c:v>
                </c:pt>
                <c:pt idx="204">
                  <c:v>225</c:v>
                </c:pt>
                <c:pt idx="205">
                  <c:v>225</c:v>
                </c:pt>
                <c:pt idx="206">
                  <c:v>225</c:v>
                </c:pt>
                <c:pt idx="207">
                  <c:v>225</c:v>
                </c:pt>
                <c:pt idx="208">
                  <c:v>224.22839506172841</c:v>
                </c:pt>
                <c:pt idx="209">
                  <c:v>223.45679012345681</c:v>
                </c:pt>
                <c:pt idx="210">
                  <c:v>223.70798754347473</c:v>
                </c:pt>
                <c:pt idx="211">
                  <c:v>225</c:v>
                </c:pt>
                <c:pt idx="212">
                  <c:v>225</c:v>
                </c:pt>
                <c:pt idx="213">
                  <c:v>224.22839506172841</c:v>
                </c:pt>
                <c:pt idx="214">
                  <c:v>223.45679012345681</c:v>
                </c:pt>
                <c:pt idx="215">
                  <c:v>225</c:v>
                </c:pt>
                <c:pt idx="216">
                  <c:v>225</c:v>
                </c:pt>
                <c:pt idx="217">
                  <c:v>225</c:v>
                </c:pt>
                <c:pt idx="218">
                  <c:v>225</c:v>
                </c:pt>
                <c:pt idx="219">
                  <c:v>225</c:v>
                </c:pt>
                <c:pt idx="220">
                  <c:v>225</c:v>
                </c:pt>
                <c:pt idx="221">
                  <c:v>225</c:v>
                </c:pt>
                <c:pt idx="222">
                  <c:v>225</c:v>
                </c:pt>
                <c:pt idx="223">
                  <c:v>225</c:v>
                </c:pt>
                <c:pt idx="224">
                  <c:v>225</c:v>
                </c:pt>
                <c:pt idx="225">
                  <c:v>225</c:v>
                </c:pt>
                <c:pt idx="226">
                  <c:v>225</c:v>
                </c:pt>
                <c:pt idx="227">
                  <c:v>225</c:v>
                </c:pt>
                <c:pt idx="228">
                  <c:v>225</c:v>
                </c:pt>
                <c:pt idx="229">
                  <c:v>225</c:v>
                </c:pt>
                <c:pt idx="230">
                  <c:v>225</c:v>
                </c:pt>
                <c:pt idx="231">
                  <c:v>225</c:v>
                </c:pt>
                <c:pt idx="232">
                  <c:v>224.22839506172841</c:v>
                </c:pt>
                <c:pt idx="233">
                  <c:v>223.45679012345681</c:v>
                </c:pt>
                <c:pt idx="234">
                  <c:v>223.70798754347473</c:v>
                </c:pt>
                <c:pt idx="235">
                  <c:v>225</c:v>
                </c:pt>
                <c:pt idx="236">
                  <c:v>225</c:v>
                </c:pt>
                <c:pt idx="237">
                  <c:v>224.22839506172841</c:v>
                </c:pt>
                <c:pt idx="238">
                  <c:v>223.45679012345681</c:v>
                </c:pt>
                <c:pt idx="239">
                  <c:v>225</c:v>
                </c:pt>
                <c:pt idx="240">
                  <c:v>225</c:v>
                </c:pt>
                <c:pt idx="241">
                  <c:v>225</c:v>
                </c:pt>
                <c:pt idx="242">
                  <c:v>225</c:v>
                </c:pt>
                <c:pt idx="243">
                  <c:v>225</c:v>
                </c:pt>
                <c:pt idx="244">
                  <c:v>225</c:v>
                </c:pt>
                <c:pt idx="245">
                  <c:v>225</c:v>
                </c:pt>
                <c:pt idx="246">
                  <c:v>225</c:v>
                </c:pt>
                <c:pt idx="247">
                  <c:v>225</c:v>
                </c:pt>
                <c:pt idx="248">
                  <c:v>225</c:v>
                </c:pt>
                <c:pt idx="249">
                  <c:v>225</c:v>
                </c:pt>
                <c:pt idx="250">
                  <c:v>225</c:v>
                </c:pt>
                <c:pt idx="251">
                  <c:v>225</c:v>
                </c:pt>
                <c:pt idx="252">
                  <c:v>225</c:v>
                </c:pt>
                <c:pt idx="253">
                  <c:v>225</c:v>
                </c:pt>
                <c:pt idx="254">
                  <c:v>225</c:v>
                </c:pt>
                <c:pt idx="255">
                  <c:v>225</c:v>
                </c:pt>
                <c:pt idx="256">
                  <c:v>224.22839506172841</c:v>
                </c:pt>
                <c:pt idx="257">
                  <c:v>223.45679012345681</c:v>
                </c:pt>
                <c:pt idx="258">
                  <c:v>223.70798754347473</c:v>
                </c:pt>
                <c:pt idx="259">
                  <c:v>225</c:v>
                </c:pt>
                <c:pt idx="260">
                  <c:v>225</c:v>
                </c:pt>
                <c:pt idx="261">
                  <c:v>224.22839506172841</c:v>
                </c:pt>
                <c:pt idx="262">
                  <c:v>223.45679012345681</c:v>
                </c:pt>
                <c:pt idx="263">
                  <c:v>225</c:v>
                </c:pt>
                <c:pt idx="264">
                  <c:v>225</c:v>
                </c:pt>
                <c:pt idx="265">
                  <c:v>225</c:v>
                </c:pt>
                <c:pt idx="266">
                  <c:v>225</c:v>
                </c:pt>
                <c:pt idx="267">
                  <c:v>225</c:v>
                </c:pt>
                <c:pt idx="268">
                  <c:v>225</c:v>
                </c:pt>
                <c:pt idx="269">
                  <c:v>225</c:v>
                </c:pt>
                <c:pt idx="270">
                  <c:v>225</c:v>
                </c:pt>
                <c:pt idx="271">
                  <c:v>225</c:v>
                </c:pt>
                <c:pt idx="272">
                  <c:v>225</c:v>
                </c:pt>
                <c:pt idx="273">
                  <c:v>225</c:v>
                </c:pt>
                <c:pt idx="274">
                  <c:v>225</c:v>
                </c:pt>
                <c:pt idx="275">
                  <c:v>225</c:v>
                </c:pt>
                <c:pt idx="276">
                  <c:v>225</c:v>
                </c:pt>
                <c:pt idx="277">
                  <c:v>225</c:v>
                </c:pt>
                <c:pt idx="278">
                  <c:v>225</c:v>
                </c:pt>
                <c:pt idx="279">
                  <c:v>225</c:v>
                </c:pt>
                <c:pt idx="280">
                  <c:v>224.22839506172841</c:v>
                </c:pt>
                <c:pt idx="281">
                  <c:v>223.45679012345681</c:v>
                </c:pt>
                <c:pt idx="282">
                  <c:v>223.70798754347473</c:v>
                </c:pt>
                <c:pt idx="283">
                  <c:v>225</c:v>
                </c:pt>
                <c:pt idx="284">
                  <c:v>225</c:v>
                </c:pt>
                <c:pt idx="285">
                  <c:v>224.22839506172841</c:v>
                </c:pt>
                <c:pt idx="286">
                  <c:v>223.45679012345681</c:v>
                </c:pt>
                <c:pt idx="287">
                  <c:v>225</c:v>
                </c:pt>
                <c:pt idx="288">
                  <c:v>225</c:v>
                </c:pt>
                <c:pt idx="289">
                  <c:v>225</c:v>
                </c:pt>
                <c:pt idx="290">
                  <c:v>225</c:v>
                </c:pt>
                <c:pt idx="291">
                  <c:v>225</c:v>
                </c:pt>
                <c:pt idx="292">
                  <c:v>225</c:v>
                </c:pt>
                <c:pt idx="293">
                  <c:v>225</c:v>
                </c:pt>
                <c:pt idx="294">
                  <c:v>225</c:v>
                </c:pt>
                <c:pt idx="295">
                  <c:v>225</c:v>
                </c:pt>
                <c:pt idx="296">
                  <c:v>225</c:v>
                </c:pt>
                <c:pt idx="297">
                  <c:v>225</c:v>
                </c:pt>
                <c:pt idx="298">
                  <c:v>225</c:v>
                </c:pt>
                <c:pt idx="299">
                  <c:v>225</c:v>
                </c:pt>
                <c:pt idx="300">
                  <c:v>225</c:v>
                </c:pt>
                <c:pt idx="301">
                  <c:v>225</c:v>
                </c:pt>
                <c:pt idx="302">
                  <c:v>225</c:v>
                </c:pt>
                <c:pt idx="303">
                  <c:v>225</c:v>
                </c:pt>
                <c:pt idx="304">
                  <c:v>224.22839506172841</c:v>
                </c:pt>
                <c:pt idx="305">
                  <c:v>223.45679012345681</c:v>
                </c:pt>
                <c:pt idx="306">
                  <c:v>223.70798754347473</c:v>
                </c:pt>
                <c:pt idx="307">
                  <c:v>225</c:v>
                </c:pt>
                <c:pt idx="308">
                  <c:v>225</c:v>
                </c:pt>
                <c:pt idx="309">
                  <c:v>224.22839506172841</c:v>
                </c:pt>
                <c:pt idx="310">
                  <c:v>223.45679012345681</c:v>
                </c:pt>
                <c:pt idx="311">
                  <c:v>225</c:v>
                </c:pt>
                <c:pt idx="312">
                  <c:v>225</c:v>
                </c:pt>
                <c:pt idx="313">
                  <c:v>225</c:v>
                </c:pt>
                <c:pt idx="314">
                  <c:v>225</c:v>
                </c:pt>
                <c:pt idx="315">
                  <c:v>225</c:v>
                </c:pt>
                <c:pt idx="316">
                  <c:v>225</c:v>
                </c:pt>
                <c:pt idx="317">
                  <c:v>225</c:v>
                </c:pt>
                <c:pt idx="318">
                  <c:v>225</c:v>
                </c:pt>
                <c:pt idx="319">
                  <c:v>225</c:v>
                </c:pt>
                <c:pt idx="320">
                  <c:v>225</c:v>
                </c:pt>
                <c:pt idx="321">
                  <c:v>225</c:v>
                </c:pt>
                <c:pt idx="322">
                  <c:v>225</c:v>
                </c:pt>
                <c:pt idx="323">
                  <c:v>225</c:v>
                </c:pt>
                <c:pt idx="324">
                  <c:v>225</c:v>
                </c:pt>
                <c:pt idx="325">
                  <c:v>225</c:v>
                </c:pt>
                <c:pt idx="326">
                  <c:v>225</c:v>
                </c:pt>
                <c:pt idx="327">
                  <c:v>225</c:v>
                </c:pt>
                <c:pt idx="328">
                  <c:v>224.22839506172841</c:v>
                </c:pt>
                <c:pt idx="329">
                  <c:v>223.45679012345681</c:v>
                </c:pt>
                <c:pt idx="330">
                  <c:v>223.70798754347473</c:v>
                </c:pt>
                <c:pt idx="331">
                  <c:v>225</c:v>
                </c:pt>
                <c:pt idx="332">
                  <c:v>225</c:v>
                </c:pt>
                <c:pt idx="333">
                  <c:v>224.22839506172841</c:v>
                </c:pt>
                <c:pt idx="334">
                  <c:v>223.45679012345681</c:v>
                </c:pt>
                <c:pt idx="335">
                  <c:v>225</c:v>
                </c:pt>
                <c:pt idx="336">
                  <c:v>225</c:v>
                </c:pt>
                <c:pt idx="337">
                  <c:v>225</c:v>
                </c:pt>
                <c:pt idx="338">
                  <c:v>225</c:v>
                </c:pt>
                <c:pt idx="339">
                  <c:v>225</c:v>
                </c:pt>
                <c:pt idx="340">
                  <c:v>225</c:v>
                </c:pt>
                <c:pt idx="341">
                  <c:v>225</c:v>
                </c:pt>
                <c:pt idx="342">
                  <c:v>225</c:v>
                </c:pt>
                <c:pt idx="343">
                  <c:v>225</c:v>
                </c:pt>
                <c:pt idx="344">
                  <c:v>225</c:v>
                </c:pt>
                <c:pt idx="345">
                  <c:v>225</c:v>
                </c:pt>
                <c:pt idx="346">
                  <c:v>225</c:v>
                </c:pt>
                <c:pt idx="347">
                  <c:v>225</c:v>
                </c:pt>
                <c:pt idx="348">
                  <c:v>225</c:v>
                </c:pt>
                <c:pt idx="349">
                  <c:v>225</c:v>
                </c:pt>
                <c:pt idx="350">
                  <c:v>225</c:v>
                </c:pt>
                <c:pt idx="351">
                  <c:v>225</c:v>
                </c:pt>
                <c:pt idx="352">
                  <c:v>224.22839506172841</c:v>
                </c:pt>
                <c:pt idx="353">
                  <c:v>223.45679012345681</c:v>
                </c:pt>
                <c:pt idx="354">
                  <c:v>223.70798754347473</c:v>
                </c:pt>
                <c:pt idx="355">
                  <c:v>225</c:v>
                </c:pt>
                <c:pt idx="356">
                  <c:v>225</c:v>
                </c:pt>
                <c:pt idx="357">
                  <c:v>224.22839506172841</c:v>
                </c:pt>
                <c:pt idx="358">
                  <c:v>223.45679012345681</c:v>
                </c:pt>
                <c:pt idx="359">
                  <c:v>225</c:v>
                </c:pt>
                <c:pt idx="360">
                  <c:v>225</c:v>
                </c:pt>
                <c:pt idx="361">
                  <c:v>225</c:v>
                </c:pt>
                <c:pt idx="362">
                  <c:v>225</c:v>
                </c:pt>
                <c:pt idx="363">
                  <c:v>225</c:v>
                </c:pt>
                <c:pt idx="364">
                  <c:v>225</c:v>
                </c:pt>
                <c:pt idx="365">
                  <c:v>225</c:v>
                </c:pt>
                <c:pt idx="366">
                  <c:v>225</c:v>
                </c:pt>
                <c:pt idx="367">
                  <c:v>225</c:v>
                </c:pt>
                <c:pt idx="368">
                  <c:v>225</c:v>
                </c:pt>
                <c:pt idx="369">
                  <c:v>225</c:v>
                </c:pt>
                <c:pt idx="370">
                  <c:v>225</c:v>
                </c:pt>
                <c:pt idx="371">
                  <c:v>225</c:v>
                </c:pt>
                <c:pt idx="372">
                  <c:v>225</c:v>
                </c:pt>
                <c:pt idx="373">
                  <c:v>225</c:v>
                </c:pt>
                <c:pt idx="374">
                  <c:v>225</c:v>
                </c:pt>
                <c:pt idx="375">
                  <c:v>225</c:v>
                </c:pt>
                <c:pt idx="376">
                  <c:v>224.22839506172841</c:v>
                </c:pt>
                <c:pt idx="377">
                  <c:v>223.45679012345681</c:v>
                </c:pt>
                <c:pt idx="378">
                  <c:v>223.70798754347473</c:v>
                </c:pt>
                <c:pt idx="379">
                  <c:v>225</c:v>
                </c:pt>
                <c:pt idx="380">
                  <c:v>225</c:v>
                </c:pt>
                <c:pt idx="381">
                  <c:v>224.22839506172841</c:v>
                </c:pt>
                <c:pt idx="382">
                  <c:v>223.45679012345681</c:v>
                </c:pt>
                <c:pt idx="383">
                  <c:v>225</c:v>
                </c:pt>
                <c:pt idx="384">
                  <c:v>225</c:v>
                </c:pt>
                <c:pt idx="385">
                  <c:v>225</c:v>
                </c:pt>
                <c:pt idx="386">
                  <c:v>225</c:v>
                </c:pt>
                <c:pt idx="387">
                  <c:v>225</c:v>
                </c:pt>
                <c:pt idx="388">
                  <c:v>225</c:v>
                </c:pt>
                <c:pt idx="389">
                  <c:v>225</c:v>
                </c:pt>
                <c:pt idx="390">
                  <c:v>225</c:v>
                </c:pt>
                <c:pt idx="391">
                  <c:v>225</c:v>
                </c:pt>
                <c:pt idx="392">
                  <c:v>225</c:v>
                </c:pt>
                <c:pt idx="393">
                  <c:v>225</c:v>
                </c:pt>
                <c:pt idx="394">
                  <c:v>225</c:v>
                </c:pt>
                <c:pt idx="395">
                  <c:v>225</c:v>
                </c:pt>
                <c:pt idx="396">
                  <c:v>225</c:v>
                </c:pt>
                <c:pt idx="397">
                  <c:v>225</c:v>
                </c:pt>
                <c:pt idx="398">
                  <c:v>225</c:v>
                </c:pt>
                <c:pt idx="399">
                  <c:v>225</c:v>
                </c:pt>
                <c:pt idx="400">
                  <c:v>224.22839506172841</c:v>
                </c:pt>
                <c:pt idx="401">
                  <c:v>223.45679012345681</c:v>
                </c:pt>
                <c:pt idx="402">
                  <c:v>223.70798754347473</c:v>
                </c:pt>
                <c:pt idx="403">
                  <c:v>225</c:v>
                </c:pt>
                <c:pt idx="404">
                  <c:v>225</c:v>
                </c:pt>
                <c:pt idx="405">
                  <c:v>224.22839506172841</c:v>
                </c:pt>
                <c:pt idx="406">
                  <c:v>223.45679012345681</c:v>
                </c:pt>
                <c:pt idx="407">
                  <c:v>225</c:v>
                </c:pt>
                <c:pt idx="408">
                  <c:v>225</c:v>
                </c:pt>
                <c:pt idx="409">
                  <c:v>225</c:v>
                </c:pt>
                <c:pt idx="410">
                  <c:v>225</c:v>
                </c:pt>
                <c:pt idx="411">
                  <c:v>225</c:v>
                </c:pt>
                <c:pt idx="412">
                  <c:v>225</c:v>
                </c:pt>
                <c:pt idx="413">
                  <c:v>225</c:v>
                </c:pt>
                <c:pt idx="414">
                  <c:v>225</c:v>
                </c:pt>
                <c:pt idx="415">
                  <c:v>225</c:v>
                </c:pt>
                <c:pt idx="416">
                  <c:v>225</c:v>
                </c:pt>
                <c:pt idx="417">
                  <c:v>225</c:v>
                </c:pt>
                <c:pt idx="418">
                  <c:v>225</c:v>
                </c:pt>
                <c:pt idx="419">
                  <c:v>225</c:v>
                </c:pt>
                <c:pt idx="420">
                  <c:v>225</c:v>
                </c:pt>
                <c:pt idx="421">
                  <c:v>225</c:v>
                </c:pt>
                <c:pt idx="422">
                  <c:v>225</c:v>
                </c:pt>
                <c:pt idx="423">
                  <c:v>225</c:v>
                </c:pt>
                <c:pt idx="424">
                  <c:v>224.22839506172841</c:v>
                </c:pt>
                <c:pt idx="425">
                  <c:v>223.45679012345681</c:v>
                </c:pt>
                <c:pt idx="426">
                  <c:v>223.70798754347473</c:v>
                </c:pt>
                <c:pt idx="427">
                  <c:v>225</c:v>
                </c:pt>
                <c:pt idx="428">
                  <c:v>225</c:v>
                </c:pt>
                <c:pt idx="429">
                  <c:v>224.22839506172841</c:v>
                </c:pt>
                <c:pt idx="430">
                  <c:v>223.45679012345681</c:v>
                </c:pt>
                <c:pt idx="431">
                  <c:v>225</c:v>
                </c:pt>
                <c:pt idx="432">
                  <c:v>225</c:v>
                </c:pt>
                <c:pt idx="433">
                  <c:v>225</c:v>
                </c:pt>
                <c:pt idx="434">
                  <c:v>225</c:v>
                </c:pt>
                <c:pt idx="435">
                  <c:v>225</c:v>
                </c:pt>
                <c:pt idx="436">
                  <c:v>225</c:v>
                </c:pt>
                <c:pt idx="437">
                  <c:v>225</c:v>
                </c:pt>
                <c:pt idx="438">
                  <c:v>225</c:v>
                </c:pt>
                <c:pt idx="439">
                  <c:v>225</c:v>
                </c:pt>
                <c:pt idx="440">
                  <c:v>225</c:v>
                </c:pt>
                <c:pt idx="441">
                  <c:v>225</c:v>
                </c:pt>
                <c:pt idx="442">
                  <c:v>225</c:v>
                </c:pt>
                <c:pt idx="443">
                  <c:v>225</c:v>
                </c:pt>
                <c:pt idx="444">
                  <c:v>225</c:v>
                </c:pt>
                <c:pt idx="445">
                  <c:v>225</c:v>
                </c:pt>
                <c:pt idx="446">
                  <c:v>225</c:v>
                </c:pt>
                <c:pt idx="447">
                  <c:v>225</c:v>
                </c:pt>
                <c:pt idx="448">
                  <c:v>224.22839506172841</c:v>
                </c:pt>
                <c:pt idx="449">
                  <c:v>223.45679012345681</c:v>
                </c:pt>
                <c:pt idx="450">
                  <c:v>223.70798754347473</c:v>
                </c:pt>
                <c:pt idx="451">
                  <c:v>225</c:v>
                </c:pt>
                <c:pt idx="452">
                  <c:v>225</c:v>
                </c:pt>
                <c:pt idx="453">
                  <c:v>224.22839506172841</c:v>
                </c:pt>
                <c:pt idx="454">
                  <c:v>223.45679012345681</c:v>
                </c:pt>
                <c:pt idx="455">
                  <c:v>225</c:v>
                </c:pt>
                <c:pt idx="456">
                  <c:v>225</c:v>
                </c:pt>
                <c:pt idx="457">
                  <c:v>225</c:v>
                </c:pt>
                <c:pt idx="458">
                  <c:v>225</c:v>
                </c:pt>
                <c:pt idx="459">
                  <c:v>225</c:v>
                </c:pt>
                <c:pt idx="460">
                  <c:v>225</c:v>
                </c:pt>
                <c:pt idx="461">
                  <c:v>225</c:v>
                </c:pt>
                <c:pt idx="462">
                  <c:v>225</c:v>
                </c:pt>
                <c:pt idx="463">
                  <c:v>225</c:v>
                </c:pt>
                <c:pt idx="464">
                  <c:v>225</c:v>
                </c:pt>
                <c:pt idx="465">
                  <c:v>225</c:v>
                </c:pt>
                <c:pt idx="466">
                  <c:v>225</c:v>
                </c:pt>
                <c:pt idx="467">
                  <c:v>225</c:v>
                </c:pt>
                <c:pt idx="468">
                  <c:v>225</c:v>
                </c:pt>
                <c:pt idx="469">
                  <c:v>225</c:v>
                </c:pt>
                <c:pt idx="470">
                  <c:v>225</c:v>
                </c:pt>
                <c:pt idx="471">
                  <c:v>225</c:v>
                </c:pt>
                <c:pt idx="472">
                  <c:v>224.22839506172841</c:v>
                </c:pt>
                <c:pt idx="473">
                  <c:v>223.45679012345681</c:v>
                </c:pt>
                <c:pt idx="474">
                  <c:v>223.70798754347473</c:v>
                </c:pt>
                <c:pt idx="475">
                  <c:v>225</c:v>
                </c:pt>
                <c:pt idx="476">
                  <c:v>225</c:v>
                </c:pt>
                <c:pt idx="477">
                  <c:v>224.22839506172841</c:v>
                </c:pt>
                <c:pt idx="478">
                  <c:v>223.45679012345681</c:v>
                </c:pt>
                <c:pt idx="479">
                  <c:v>225</c:v>
                </c:pt>
                <c:pt idx="480">
                  <c:v>225</c:v>
                </c:pt>
                <c:pt idx="481">
                  <c:v>225</c:v>
                </c:pt>
                <c:pt idx="482">
                  <c:v>225</c:v>
                </c:pt>
                <c:pt idx="483">
                  <c:v>225</c:v>
                </c:pt>
                <c:pt idx="484">
                  <c:v>225</c:v>
                </c:pt>
                <c:pt idx="485">
                  <c:v>225</c:v>
                </c:pt>
                <c:pt idx="486">
                  <c:v>225</c:v>
                </c:pt>
                <c:pt idx="487">
                  <c:v>225</c:v>
                </c:pt>
                <c:pt idx="488">
                  <c:v>225</c:v>
                </c:pt>
                <c:pt idx="489">
                  <c:v>225</c:v>
                </c:pt>
                <c:pt idx="490">
                  <c:v>225</c:v>
                </c:pt>
                <c:pt idx="491">
                  <c:v>225</c:v>
                </c:pt>
                <c:pt idx="492">
                  <c:v>225</c:v>
                </c:pt>
                <c:pt idx="493">
                  <c:v>225</c:v>
                </c:pt>
                <c:pt idx="494">
                  <c:v>225</c:v>
                </c:pt>
                <c:pt idx="495">
                  <c:v>225</c:v>
                </c:pt>
                <c:pt idx="496">
                  <c:v>224.22839506172841</c:v>
                </c:pt>
                <c:pt idx="497">
                  <c:v>223.45679012345681</c:v>
                </c:pt>
                <c:pt idx="498">
                  <c:v>223.70798754347473</c:v>
                </c:pt>
                <c:pt idx="499">
                  <c:v>225</c:v>
                </c:pt>
                <c:pt idx="500">
                  <c:v>225</c:v>
                </c:pt>
                <c:pt idx="501">
                  <c:v>224.22839506172841</c:v>
                </c:pt>
                <c:pt idx="502">
                  <c:v>223.45679012345681</c:v>
                </c:pt>
                <c:pt idx="503">
                  <c:v>225</c:v>
                </c:pt>
                <c:pt idx="504">
                  <c:v>225</c:v>
                </c:pt>
                <c:pt idx="505">
                  <c:v>225</c:v>
                </c:pt>
                <c:pt idx="506">
                  <c:v>225</c:v>
                </c:pt>
                <c:pt idx="507">
                  <c:v>225</c:v>
                </c:pt>
                <c:pt idx="508">
                  <c:v>225</c:v>
                </c:pt>
                <c:pt idx="509">
                  <c:v>225</c:v>
                </c:pt>
                <c:pt idx="510">
                  <c:v>225</c:v>
                </c:pt>
                <c:pt idx="511">
                  <c:v>225</c:v>
                </c:pt>
                <c:pt idx="512">
                  <c:v>225</c:v>
                </c:pt>
                <c:pt idx="513">
                  <c:v>225</c:v>
                </c:pt>
                <c:pt idx="514">
                  <c:v>225</c:v>
                </c:pt>
                <c:pt idx="515">
                  <c:v>225</c:v>
                </c:pt>
                <c:pt idx="516">
                  <c:v>225</c:v>
                </c:pt>
                <c:pt idx="517">
                  <c:v>225</c:v>
                </c:pt>
                <c:pt idx="518">
                  <c:v>225</c:v>
                </c:pt>
                <c:pt idx="519">
                  <c:v>225</c:v>
                </c:pt>
                <c:pt idx="520">
                  <c:v>224.22839506172841</c:v>
                </c:pt>
                <c:pt idx="521">
                  <c:v>223.45679012345681</c:v>
                </c:pt>
                <c:pt idx="522">
                  <c:v>223.70798754347473</c:v>
                </c:pt>
                <c:pt idx="523">
                  <c:v>225</c:v>
                </c:pt>
                <c:pt idx="524">
                  <c:v>225</c:v>
                </c:pt>
                <c:pt idx="525">
                  <c:v>224.22839506172841</c:v>
                </c:pt>
                <c:pt idx="526">
                  <c:v>223.45679012345681</c:v>
                </c:pt>
                <c:pt idx="527">
                  <c:v>225</c:v>
                </c:pt>
                <c:pt idx="528">
                  <c:v>225</c:v>
                </c:pt>
                <c:pt idx="529">
                  <c:v>225</c:v>
                </c:pt>
                <c:pt idx="530">
                  <c:v>225</c:v>
                </c:pt>
                <c:pt idx="531">
                  <c:v>225</c:v>
                </c:pt>
                <c:pt idx="532">
                  <c:v>225</c:v>
                </c:pt>
                <c:pt idx="533">
                  <c:v>225</c:v>
                </c:pt>
                <c:pt idx="534">
                  <c:v>225</c:v>
                </c:pt>
                <c:pt idx="535">
                  <c:v>225</c:v>
                </c:pt>
                <c:pt idx="536">
                  <c:v>225</c:v>
                </c:pt>
                <c:pt idx="537">
                  <c:v>225</c:v>
                </c:pt>
                <c:pt idx="538">
                  <c:v>225</c:v>
                </c:pt>
                <c:pt idx="539">
                  <c:v>225</c:v>
                </c:pt>
                <c:pt idx="540">
                  <c:v>225</c:v>
                </c:pt>
                <c:pt idx="541">
                  <c:v>225</c:v>
                </c:pt>
                <c:pt idx="542">
                  <c:v>225</c:v>
                </c:pt>
                <c:pt idx="543">
                  <c:v>225</c:v>
                </c:pt>
                <c:pt idx="544">
                  <c:v>224.22839506172841</c:v>
                </c:pt>
                <c:pt idx="545">
                  <c:v>223.45679012345681</c:v>
                </c:pt>
                <c:pt idx="546">
                  <c:v>223.70798754347473</c:v>
                </c:pt>
                <c:pt idx="547">
                  <c:v>225</c:v>
                </c:pt>
                <c:pt idx="548">
                  <c:v>225</c:v>
                </c:pt>
                <c:pt idx="549">
                  <c:v>224.22839506172841</c:v>
                </c:pt>
                <c:pt idx="550">
                  <c:v>223.45679012345681</c:v>
                </c:pt>
                <c:pt idx="551">
                  <c:v>225</c:v>
                </c:pt>
                <c:pt idx="552">
                  <c:v>225</c:v>
                </c:pt>
                <c:pt idx="553">
                  <c:v>225</c:v>
                </c:pt>
                <c:pt idx="554">
                  <c:v>225</c:v>
                </c:pt>
                <c:pt idx="555">
                  <c:v>225</c:v>
                </c:pt>
                <c:pt idx="556">
                  <c:v>225</c:v>
                </c:pt>
                <c:pt idx="557">
                  <c:v>225</c:v>
                </c:pt>
                <c:pt idx="558">
                  <c:v>225</c:v>
                </c:pt>
                <c:pt idx="559">
                  <c:v>225</c:v>
                </c:pt>
                <c:pt idx="560">
                  <c:v>225</c:v>
                </c:pt>
                <c:pt idx="561">
                  <c:v>225</c:v>
                </c:pt>
                <c:pt idx="562">
                  <c:v>225</c:v>
                </c:pt>
                <c:pt idx="563">
                  <c:v>225</c:v>
                </c:pt>
                <c:pt idx="564">
                  <c:v>225</c:v>
                </c:pt>
                <c:pt idx="565">
                  <c:v>225</c:v>
                </c:pt>
                <c:pt idx="566">
                  <c:v>225</c:v>
                </c:pt>
                <c:pt idx="567">
                  <c:v>225</c:v>
                </c:pt>
                <c:pt idx="568">
                  <c:v>224.22839506172841</c:v>
                </c:pt>
                <c:pt idx="569">
                  <c:v>223.45679012345681</c:v>
                </c:pt>
                <c:pt idx="570">
                  <c:v>223.70798754347473</c:v>
                </c:pt>
                <c:pt idx="571">
                  <c:v>225</c:v>
                </c:pt>
                <c:pt idx="572">
                  <c:v>225</c:v>
                </c:pt>
                <c:pt idx="573">
                  <c:v>224.22839506172841</c:v>
                </c:pt>
                <c:pt idx="574">
                  <c:v>223.45679012345681</c:v>
                </c:pt>
                <c:pt idx="575">
                  <c:v>225</c:v>
                </c:pt>
                <c:pt idx="576">
                  <c:v>225</c:v>
                </c:pt>
                <c:pt idx="577">
                  <c:v>225</c:v>
                </c:pt>
                <c:pt idx="578">
                  <c:v>225</c:v>
                </c:pt>
                <c:pt idx="579">
                  <c:v>225</c:v>
                </c:pt>
                <c:pt idx="580">
                  <c:v>225</c:v>
                </c:pt>
                <c:pt idx="581">
                  <c:v>225</c:v>
                </c:pt>
                <c:pt idx="582">
                  <c:v>225</c:v>
                </c:pt>
                <c:pt idx="583">
                  <c:v>225</c:v>
                </c:pt>
                <c:pt idx="584">
                  <c:v>225</c:v>
                </c:pt>
                <c:pt idx="585">
                  <c:v>225</c:v>
                </c:pt>
                <c:pt idx="586">
                  <c:v>225</c:v>
                </c:pt>
                <c:pt idx="587">
                  <c:v>225</c:v>
                </c:pt>
                <c:pt idx="588">
                  <c:v>225</c:v>
                </c:pt>
                <c:pt idx="589">
                  <c:v>225</c:v>
                </c:pt>
                <c:pt idx="590">
                  <c:v>225</c:v>
                </c:pt>
                <c:pt idx="591">
                  <c:v>225</c:v>
                </c:pt>
                <c:pt idx="592">
                  <c:v>224.22839506172841</c:v>
                </c:pt>
                <c:pt idx="593">
                  <c:v>223.45679012345681</c:v>
                </c:pt>
                <c:pt idx="594">
                  <c:v>223.70798754347473</c:v>
                </c:pt>
                <c:pt idx="595">
                  <c:v>225</c:v>
                </c:pt>
                <c:pt idx="596">
                  <c:v>225</c:v>
                </c:pt>
                <c:pt idx="597">
                  <c:v>224.22839506172841</c:v>
                </c:pt>
                <c:pt idx="598">
                  <c:v>223.45679012345681</c:v>
                </c:pt>
                <c:pt idx="599">
                  <c:v>225</c:v>
                </c:pt>
                <c:pt idx="600">
                  <c:v>225</c:v>
                </c:pt>
                <c:pt idx="601">
                  <c:v>225</c:v>
                </c:pt>
                <c:pt idx="602">
                  <c:v>225</c:v>
                </c:pt>
                <c:pt idx="603">
                  <c:v>225</c:v>
                </c:pt>
                <c:pt idx="604">
                  <c:v>225</c:v>
                </c:pt>
                <c:pt idx="605">
                  <c:v>225</c:v>
                </c:pt>
                <c:pt idx="606">
                  <c:v>225</c:v>
                </c:pt>
                <c:pt idx="607">
                  <c:v>225</c:v>
                </c:pt>
                <c:pt idx="608">
                  <c:v>225</c:v>
                </c:pt>
                <c:pt idx="609">
                  <c:v>225</c:v>
                </c:pt>
                <c:pt idx="610">
                  <c:v>225</c:v>
                </c:pt>
                <c:pt idx="611">
                  <c:v>225</c:v>
                </c:pt>
                <c:pt idx="612">
                  <c:v>225</c:v>
                </c:pt>
                <c:pt idx="613">
                  <c:v>225</c:v>
                </c:pt>
                <c:pt idx="614">
                  <c:v>225</c:v>
                </c:pt>
                <c:pt idx="615">
                  <c:v>225</c:v>
                </c:pt>
                <c:pt idx="616">
                  <c:v>224.22839506172841</c:v>
                </c:pt>
                <c:pt idx="617">
                  <c:v>223.45679012345681</c:v>
                </c:pt>
                <c:pt idx="618">
                  <c:v>223.70798754347473</c:v>
                </c:pt>
                <c:pt idx="619">
                  <c:v>225</c:v>
                </c:pt>
                <c:pt idx="620">
                  <c:v>225</c:v>
                </c:pt>
                <c:pt idx="621">
                  <c:v>224.22839506172841</c:v>
                </c:pt>
                <c:pt idx="622">
                  <c:v>223.45679012345681</c:v>
                </c:pt>
                <c:pt idx="623">
                  <c:v>225</c:v>
                </c:pt>
                <c:pt idx="624">
                  <c:v>225</c:v>
                </c:pt>
                <c:pt idx="625">
                  <c:v>225</c:v>
                </c:pt>
                <c:pt idx="626">
                  <c:v>225</c:v>
                </c:pt>
                <c:pt idx="627">
                  <c:v>225</c:v>
                </c:pt>
                <c:pt idx="628">
                  <c:v>225</c:v>
                </c:pt>
                <c:pt idx="629">
                  <c:v>225</c:v>
                </c:pt>
                <c:pt idx="630">
                  <c:v>225</c:v>
                </c:pt>
                <c:pt idx="631">
                  <c:v>225</c:v>
                </c:pt>
                <c:pt idx="632">
                  <c:v>225</c:v>
                </c:pt>
                <c:pt idx="633">
                  <c:v>225</c:v>
                </c:pt>
                <c:pt idx="634">
                  <c:v>225</c:v>
                </c:pt>
                <c:pt idx="635">
                  <c:v>225</c:v>
                </c:pt>
                <c:pt idx="636">
                  <c:v>225</c:v>
                </c:pt>
                <c:pt idx="637">
                  <c:v>225</c:v>
                </c:pt>
                <c:pt idx="638">
                  <c:v>225</c:v>
                </c:pt>
                <c:pt idx="639">
                  <c:v>225</c:v>
                </c:pt>
                <c:pt idx="640">
                  <c:v>224.22839506172841</c:v>
                </c:pt>
                <c:pt idx="641">
                  <c:v>223.45679012345681</c:v>
                </c:pt>
                <c:pt idx="642">
                  <c:v>223.70798754347473</c:v>
                </c:pt>
                <c:pt idx="643">
                  <c:v>225</c:v>
                </c:pt>
                <c:pt idx="644">
                  <c:v>225</c:v>
                </c:pt>
                <c:pt idx="645">
                  <c:v>224.22839506172841</c:v>
                </c:pt>
                <c:pt idx="646">
                  <c:v>223.45679012345681</c:v>
                </c:pt>
                <c:pt idx="647">
                  <c:v>225</c:v>
                </c:pt>
                <c:pt idx="648">
                  <c:v>225</c:v>
                </c:pt>
                <c:pt idx="649">
                  <c:v>225</c:v>
                </c:pt>
                <c:pt idx="650">
                  <c:v>225</c:v>
                </c:pt>
                <c:pt idx="651">
                  <c:v>225</c:v>
                </c:pt>
                <c:pt idx="652">
                  <c:v>225</c:v>
                </c:pt>
                <c:pt idx="653">
                  <c:v>225</c:v>
                </c:pt>
                <c:pt idx="654">
                  <c:v>225</c:v>
                </c:pt>
                <c:pt idx="655">
                  <c:v>225</c:v>
                </c:pt>
                <c:pt idx="656">
                  <c:v>225</c:v>
                </c:pt>
                <c:pt idx="657">
                  <c:v>225</c:v>
                </c:pt>
                <c:pt idx="658">
                  <c:v>225</c:v>
                </c:pt>
                <c:pt idx="659">
                  <c:v>225</c:v>
                </c:pt>
                <c:pt idx="660">
                  <c:v>225</c:v>
                </c:pt>
                <c:pt idx="661">
                  <c:v>225</c:v>
                </c:pt>
                <c:pt idx="662">
                  <c:v>225</c:v>
                </c:pt>
                <c:pt idx="663">
                  <c:v>225</c:v>
                </c:pt>
                <c:pt idx="664">
                  <c:v>224.22839506172841</c:v>
                </c:pt>
                <c:pt idx="665">
                  <c:v>223.45679012345681</c:v>
                </c:pt>
                <c:pt idx="666">
                  <c:v>223.70798754347473</c:v>
                </c:pt>
                <c:pt idx="667">
                  <c:v>225</c:v>
                </c:pt>
                <c:pt idx="668">
                  <c:v>225</c:v>
                </c:pt>
                <c:pt idx="669">
                  <c:v>224.22839506172841</c:v>
                </c:pt>
                <c:pt idx="670">
                  <c:v>223.45679012345681</c:v>
                </c:pt>
                <c:pt idx="671">
                  <c:v>225</c:v>
                </c:pt>
                <c:pt idx="672">
                  <c:v>225</c:v>
                </c:pt>
                <c:pt idx="673">
                  <c:v>225</c:v>
                </c:pt>
                <c:pt idx="674">
                  <c:v>225</c:v>
                </c:pt>
                <c:pt idx="675">
                  <c:v>225</c:v>
                </c:pt>
                <c:pt idx="676">
                  <c:v>225</c:v>
                </c:pt>
                <c:pt idx="677">
                  <c:v>225</c:v>
                </c:pt>
                <c:pt idx="678">
                  <c:v>225</c:v>
                </c:pt>
                <c:pt idx="679">
                  <c:v>225</c:v>
                </c:pt>
                <c:pt idx="680">
                  <c:v>225</c:v>
                </c:pt>
                <c:pt idx="681">
                  <c:v>225</c:v>
                </c:pt>
                <c:pt idx="682">
                  <c:v>225</c:v>
                </c:pt>
                <c:pt idx="683">
                  <c:v>225</c:v>
                </c:pt>
                <c:pt idx="684">
                  <c:v>225</c:v>
                </c:pt>
                <c:pt idx="685">
                  <c:v>225</c:v>
                </c:pt>
                <c:pt idx="686">
                  <c:v>225</c:v>
                </c:pt>
                <c:pt idx="687">
                  <c:v>225</c:v>
                </c:pt>
                <c:pt idx="688">
                  <c:v>224.22839506172841</c:v>
                </c:pt>
                <c:pt idx="689">
                  <c:v>223.45679012345681</c:v>
                </c:pt>
                <c:pt idx="690">
                  <c:v>223.70798754347473</c:v>
                </c:pt>
                <c:pt idx="691">
                  <c:v>225</c:v>
                </c:pt>
                <c:pt idx="692">
                  <c:v>225</c:v>
                </c:pt>
                <c:pt idx="693">
                  <c:v>224.22839506172841</c:v>
                </c:pt>
                <c:pt idx="694">
                  <c:v>223.45679012345681</c:v>
                </c:pt>
                <c:pt idx="695">
                  <c:v>225</c:v>
                </c:pt>
                <c:pt idx="696">
                  <c:v>225</c:v>
                </c:pt>
                <c:pt idx="697">
                  <c:v>225</c:v>
                </c:pt>
                <c:pt idx="698">
                  <c:v>225</c:v>
                </c:pt>
                <c:pt idx="699">
                  <c:v>225</c:v>
                </c:pt>
                <c:pt idx="700">
                  <c:v>225</c:v>
                </c:pt>
                <c:pt idx="701">
                  <c:v>225</c:v>
                </c:pt>
                <c:pt idx="702">
                  <c:v>225</c:v>
                </c:pt>
                <c:pt idx="703">
                  <c:v>225</c:v>
                </c:pt>
                <c:pt idx="704">
                  <c:v>225</c:v>
                </c:pt>
                <c:pt idx="705">
                  <c:v>225</c:v>
                </c:pt>
                <c:pt idx="706">
                  <c:v>225</c:v>
                </c:pt>
                <c:pt idx="707">
                  <c:v>225</c:v>
                </c:pt>
                <c:pt idx="708">
                  <c:v>225</c:v>
                </c:pt>
                <c:pt idx="709">
                  <c:v>225</c:v>
                </c:pt>
                <c:pt idx="710">
                  <c:v>225</c:v>
                </c:pt>
                <c:pt idx="711">
                  <c:v>225</c:v>
                </c:pt>
                <c:pt idx="712">
                  <c:v>224.22839506172841</c:v>
                </c:pt>
                <c:pt idx="713">
                  <c:v>223.45679012345681</c:v>
                </c:pt>
                <c:pt idx="714">
                  <c:v>223.70798754347473</c:v>
                </c:pt>
                <c:pt idx="715">
                  <c:v>225</c:v>
                </c:pt>
                <c:pt idx="716">
                  <c:v>225</c:v>
                </c:pt>
                <c:pt idx="717">
                  <c:v>224.22839506172841</c:v>
                </c:pt>
                <c:pt idx="718">
                  <c:v>223.45679012345681</c:v>
                </c:pt>
                <c:pt idx="719">
                  <c:v>225</c:v>
                </c:pt>
              </c:numCache>
            </c:numRef>
          </c:val>
        </c:ser>
        <c:marker val="1"/>
        <c:axId val="80458496"/>
        <c:axId val="80460032"/>
      </c:lineChart>
      <c:catAx>
        <c:axId val="80458496"/>
        <c:scaling>
          <c:orientation val="minMax"/>
        </c:scaling>
        <c:axPos val="b"/>
        <c:numFmt formatCode="General" sourceLinked="1"/>
        <c:tickLblPos val="nextTo"/>
        <c:crossAx val="80460032"/>
        <c:crosses val="autoZero"/>
        <c:auto val="1"/>
        <c:lblAlgn val="ctr"/>
        <c:lblOffset val="100"/>
        <c:tickLblSkip val="24"/>
      </c:catAx>
      <c:valAx>
        <c:axId val="80460032"/>
        <c:scaling>
          <c:orientation val="minMax"/>
        </c:scaling>
        <c:axPos val="l"/>
        <c:majorGridlines/>
        <c:numFmt formatCode="0.00" sourceLinked="1"/>
        <c:tickLblPos val="nextTo"/>
        <c:crossAx val="804584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Opterecenje 7.</a:t>
            </a:r>
            <a:r>
              <a:rPr lang="en-US" baseline="0"/>
              <a:t> dan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Opt. bat.</c:v>
          </c:tx>
          <c:marker>
            <c:symbol val="none"/>
          </c:marker>
          <c:cat>
            <c:numRef>
              <c:f>'Opterecenje zima'!$A$171:$A$194</c:f>
              <c:numCache>
                <c:formatCode>General</c:formatCode>
                <c:ptCount val="24"/>
                <c:pt idx="0">
                  <c:v>169</c:v>
                </c:pt>
                <c:pt idx="1">
                  <c:v>170</c:v>
                </c:pt>
                <c:pt idx="2">
                  <c:v>171</c:v>
                </c:pt>
                <c:pt idx="3">
                  <c:v>172</c:v>
                </c:pt>
                <c:pt idx="4">
                  <c:v>173</c:v>
                </c:pt>
                <c:pt idx="5">
                  <c:v>174</c:v>
                </c:pt>
                <c:pt idx="6">
                  <c:v>175</c:v>
                </c:pt>
                <c:pt idx="7">
                  <c:v>176</c:v>
                </c:pt>
                <c:pt idx="8">
                  <c:v>177</c:v>
                </c:pt>
                <c:pt idx="9">
                  <c:v>178</c:v>
                </c:pt>
                <c:pt idx="10">
                  <c:v>179</c:v>
                </c:pt>
                <c:pt idx="11">
                  <c:v>180</c:v>
                </c:pt>
                <c:pt idx="12">
                  <c:v>181</c:v>
                </c:pt>
                <c:pt idx="13">
                  <c:v>182</c:v>
                </c:pt>
                <c:pt idx="14">
                  <c:v>183</c:v>
                </c:pt>
                <c:pt idx="15">
                  <c:v>184</c:v>
                </c:pt>
                <c:pt idx="16">
                  <c:v>185</c:v>
                </c:pt>
                <c:pt idx="17">
                  <c:v>186</c:v>
                </c:pt>
                <c:pt idx="18">
                  <c:v>187</c:v>
                </c:pt>
                <c:pt idx="19">
                  <c:v>188</c:v>
                </c:pt>
                <c:pt idx="20">
                  <c:v>189</c:v>
                </c:pt>
                <c:pt idx="21">
                  <c:v>190</c:v>
                </c:pt>
                <c:pt idx="22">
                  <c:v>191</c:v>
                </c:pt>
                <c:pt idx="23">
                  <c:v>192</c:v>
                </c:pt>
              </c:numCache>
            </c:numRef>
          </c:cat>
          <c:val>
            <c:numRef>
              <c:f>'Opterecenje zima'!$F$171:$F$194</c:f>
              <c:numCache>
                <c:formatCode>0.00</c:formatCode>
                <c:ptCount val="24"/>
                <c:pt idx="0">
                  <c:v>115.0485078278106</c:v>
                </c:pt>
                <c:pt idx="1">
                  <c:v>158.93031338335919</c:v>
                </c:pt>
                <c:pt idx="2">
                  <c:v>199.71800407007404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224.22839506172841</c:v>
                </c:pt>
                <c:pt idx="17">
                  <c:v>223.45679012345681</c:v>
                </c:pt>
                <c:pt idx="18">
                  <c:v>223.70798754347473</c:v>
                </c:pt>
                <c:pt idx="19">
                  <c:v>225</c:v>
                </c:pt>
                <c:pt idx="20">
                  <c:v>225</c:v>
                </c:pt>
                <c:pt idx="21">
                  <c:v>224.22839506172841</c:v>
                </c:pt>
                <c:pt idx="22">
                  <c:v>223.45679012345681</c:v>
                </c:pt>
                <c:pt idx="23">
                  <c:v>225</c:v>
                </c:pt>
              </c:numCache>
            </c:numRef>
          </c:val>
        </c:ser>
        <c:marker val="1"/>
        <c:axId val="76430336"/>
        <c:axId val="76444416"/>
      </c:lineChart>
      <c:catAx>
        <c:axId val="76430336"/>
        <c:scaling>
          <c:orientation val="minMax"/>
        </c:scaling>
        <c:axPos val="b"/>
        <c:numFmt formatCode="General" sourceLinked="1"/>
        <c:tickLblPos val="nextTo"/>
        <c:crossAx val="76444416"/>
        <c:crosses val="autoZero"/>
        <c:auto val="1"/>
        <c:lblAlgn val="ctr"/>
        <c:lblOffset val="100"/>
        <c:tickLblSkip val="6"/>
      </c:catAx>
      <c:valAx>
        <c:axId val="76444416"/>
        <c:scaling>
          <c:orientation val="minMax"/>
        </c:scaling>
        <c:axPos val="l"/>
        <c:majorGridlines/>
        <c:numFmt formatCode="0.00" sourceLinked="1"/>
        <c:tickLblPos val="nextTo"/>
        <c:crossAx val="764303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title>
      <c:layout/>
    </c:title>
    <c:plotArea>
      <c:layout/>
      <c:lineChart>
        <c:grouping val="standard"/>
        <c:ser>
          <c:idx val="0"/>
          <c:order val="0"/>
          <c:tx>
            <c:v>Opt. bat.</c:v>
          </c:tx>
          <c:marker>
            <c:symbol val="none"/>
          </c:marker>
          <c:cat>
            <c:numRef>
              <c:f>'Opterecenje zima'!$A$3:$A$722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cat>
          <c:val>
            <c:numRef>
              <c:f>'Opterecenje leto'!$F$3:$F$722</c:f>
              <c:numCache>
                <c:formatCode>0.00</c:formatCode>
                <c:ptCount val="720"/>
                <c:pt idx="0">
                  <c:v>225</c:v>
                </c:pt>
                <c:pt idx="1">
                  <c:v>224.22839506172841</c:v>
                </c:pt>
                <c:pt idx="2">
                  <c:v>223.45679012345681</c:v>
                </c:pt>
                <c:pt idx="3">
                  <c:v>222.68518518518522</c:v>
                </c:pt>
                <c:pt idx="4">
                  <c:v>222.04691635262262</c:v>
                </c:pt>
                <c:pt idx="5">
                  <c:v>221.92044431081737</c:v>
                </c:pt>
                <c:pt idx="6">
                  <c:v>223.89613035061544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225</c:v>
                </c:pt>
                <c:pt idx="17">
                  <c:v>225</c:v>
                </c:pt>
                <c:pt idx="18">
                  <c:v>225</c:v>
                </c:pt>
                <c:pt idx="19">
                  <c:v>225</c:v>
                </c:pt>
                <c:pt idx="20">
                  <c:v>225</c:v>
                </c:pt>
                <c:pt idx="21">
                  <c:v>225</c:v>
                </c:pt>
                <c:pt idx="22">
                  <c:v>225</c:v>
                </c:pt>
                <c:pt idx="23">
                  <c:v>225</c:v>
                </c:pt>
                <c:pt idx="24">
                  <c:v>224.98808621511259</c:v>
                </c:pt>
                <c:pt idx="25">
                  <c:v>224.21648127684099</c:v>
                </c:pt>
                <c:pt idx="26">
                  <c:v>223.4448763385694</c:v>
                </c:pt>
                <c:pt idx="27">
                  <c:v>222.67327140029781</c:v>
                </c:pt>
                <c:pt idx="28">
                  <c:v>222.03500256773521</c:v>
                </c:pt>
                <c:pt idx="29">
                  <c:v>221.90853052592996</c:v>
                </c:pt>
                <c:pt idx="30">
                  <c:v>223.88421656572802</c:v>
                </c:pt>
                <c:pt idx="31">
                  <c:v>225</c:v>
                </c:pt>
                <c:pt idx="32">
                  <c:v>225</c:v>
                </c:pt>
                <c:pt idx="33">
                  <c:v>225</c:v>
                </c:pt>
                <c:pt idx="34">
                  <c:v>225</c:v>
                </c:pt>
                <c:pt idx="35">
                  <c:v>225</c:v>
                </c:pt>
                <c:pt idx="36">
                  <c:v>225</c:v>
                </c:pt>
                <c:pt idx="37">
                  <c:v>225</c:v>
                </c:pt>
                <c:pt idx="38">
                  <c:v>225</c:v>
                </c:pt>
                <c:pt idx="39">
                  <c:v>225</c:v>
                </c:pt>
                <c:pt idx="40">
                  <c:v>225</c:v>
                </c:pt>
                <c:pt idx="41">
                  <c:v>225</c:v>
                </c:pt>
                <c:pt idx="42">
                  <c:v>225</c:v>
                </c:pt>
                <c:pt idx="43">
                  <c:v>225</c:v>
                </c:pt>
                <c:pt idx="44">
                  <c:v>225</c:v>
                </c:pt>
                <c:pt idx="45">
                  <c:v>225</c:v>
                </c:pt>
                <c:pt idx="46">
                  <c:v>225</c:v>
                </c:pt>
                <c:pt idx="47">
                  <c:v>225</c:v>
                </c:pt>
                <c:pt idx="48">
                  <c:v>224.98808621511259</c:v>
                </c:pt>
                <c:pt idx="49">
                  <c:v>224.21648127684099</c:v>
                </c:pt>
                <c:pt idx="50">
                  <c:v>223.4448763385694</c:v>
                </c:pt>
                <c:pt idx="51">
                  <c:v>222.67327140029781</c:v>
                </c:pt>
                <c:pt idx="52">
                  <c:v>222.03500256773521</c:v>
                </c:pt>
                <c:pt idx="53">
                  <c:v>221.90853052592996</c:v>
                </c:pt>
                <c:pt idx="54">
                  <c:v>223.88421656572802</c:v>
                </c:pt>
                <c:pt idx="55">
                  <c:v>225</c:v>
                </c:pt>
                <c:pt idx="56">
                  <c:v>225</c:v>
                </c:pt>
                <c:pt idx="57">
                  <c:v>225</c:v>
                </c:pt>
                <c:pt idx="58">
                  <c:v>225</c:v>
                </c:pt>
                <c:pt idx="59">
                  <c:v>225</c:v>
                </c:pt>
                <c:pt idx="60">
                  <c:v>225</c:v>
                </c:pt>
                <c:pt idx="61">
                  <c:v>225</c:v>
                </c:pt>
                <c:pt idx="62">
                  <c:v>225</c:v>
                </c:pt>
                <c:pt idx="63">
                  <c:v>225</c:v>
                </c:pt>
                <c:pt idx="64">
                  <c:v>225</c:v>
                </c:pt>
                <c:pt idx="65">
                  <c:v>225</c:v>
                </c:pt>
                <c:pt idx="66">
                  <c:v>225</c:v>
                </c:pt>
                <c:pt idx="67">
                  <c:v>225</c:v>
                </c:pt>
                <c:pt idx="68">
                  <c:v>225</c:v>
                </c:pt>
                <c:pt idx="69">
                  <c:v>225</c:v>
                </c:pt>
                <c:pt idx="70">
                  <c:v>225</c:v>
                </c:pt>
                <c:pt idx="71">
                  <c:v>225</c:v>
                </c:pt>
                <c:pt idx="72">
                  <c:v>224.98808621511259</c:v>
                </c:pt>
                <c:pt idx="73">
                  <c:v>224.21648127684099</c:v>
                </c:pt>
                <c:pt idx="74">
                  <c:v>223.4448763385694</c:v>
                </c:pt>
                <c:pt idx="75">
                  <c:v>222.67327140029781</c:v>
                </c:pt>
                <c:pt idx="76">
                  <c:v>222.03500256773521</c:v>
                </c:pt>
                <c:pt idx="77">
                  <c:v>221.90853052592996</c:v>
                </c:pt>
                <c:pt idx="78">
                  <c:v>223.88421656572802</c:v>
                </c:pt>
                <c:pt idx="79">
                  <c:v>225</c:v>
                </c:pt>
                <c:pt idx="80">
                  <c:v>225</c:v>
                </c:pt>
                <c:pt idx="81">
                  <c:v>225</c:v>
                </c:pt>
                <c:pt idx="82">
                  <c:v>225</c:v>
                </c:pt>
                <c:pt idx="83">
                  <c:v>225</c:v>
                </c:pt>
                <c:pt idx="84">
                  <c:v>225</c:v>
                </c:pt>
                <c:pt idx="85">
                  <c:v>225</c:v>
                </c:pt>
                <c:pt idx="86">
                  <c:v>225</c:v>
                </c:pt>
                <c:pt idx="87">
                  <c:v>225</c:v>
                </c:pt>
                <c:pt idx="88">
                  <c:v>225</c:v>
                </c:pt>
                <c:pt idx="89">
                  <c:v>225</c:v>
                </c:pt>
                <c:pt idx="90">
                  <c:v>225</c:v>
                </c:pt>
                <c:pt idx="91">
                  <c:v>225</c:v>
                </c:pt>
                <c:pt idx="92">
                  <c:v>225</c:v>
                </c:pt>
                <c:pt idx="93">
                  <c:v>225</c:v>
                </c:pt>
                <c:pt idx="94">
                  <c:v>225</c:v>
                </c:pt>
                <c:pt idx="95">
                  <c:v>225</c:v>
                </c:pt>
                <c:pt idx="96">
                  <c:v>224.98808621511259</c:v>
                </c:pt>
                <c:pt idx="97">
                  <c:v>224.21648127684099</c:v>
                </c:pt>
                <c:pt idx="98">
                  <c:v>223.4448763385694</c:v>
                </c:pt>
                <c:pt idx="99">
                  <c:v>222.67327140029781</c:v>
                </c:pt>
                <c:pt idx="100">
                  <c:v>222.03500256773521</c:v>
                </c:pt>
                <c:pt idx="101">
                  <c:v>221.90853052592996</c:v>
                </c:pt>
                <c:pt idx="102">
                  <c:v>223.88421656572802</c:v>
                </c:pt>
                <c:pt idx="103">
                  <c:v>225</c:v>
                </c:pt>
                <c:pt idx="104">
                  <c:v>225</c:v>
                </c:pt>
                <c:pt idx="105">
                  <c:v>225</c:v>
                </c:pt>
                <c:pt idx="106">
                  <c:v>225</c:v>
                </c:pt>
                <c:pt idx="107">
                  <c:v>225</c:v>
                </c:pt>
                <c:pt idx="108">
                  <c:v>225</c:v>
                </c:pt>
                <c:pt idx="109">
                  <c:v>225</c:v>
                </c:pt>
                <c:pt idx="110">
                  <c:v>225</c:v>
                </c:pt>
                <c:pt idx="111">
                  <c:v>225</c:v>
                </c:pt>
                <c:pt idx="112">
                  <c:v>225</c:v>
                </c:pt>
                <c:pt idx="113">
                  <c:v>225</c:v>
                </c:pt>
                <c:pt idx="114">
                  <c:v>225</c:v>
                </c:pt>
                <c:pt idx="115">
                  <c:v>225</c:v>
                </c:pt>
                <c:pt idx="116">
                  <c:v>225</c:v>
                </c:pt>
                <c:pt idx="117">
                  <c:v>225</c:v>
                </c:pt>
                <c:pt idx="118">
                  <c:v>225</c:v>
                </c:pt>
                <c:pt idx="119">
                  <c:v>225</c:v>
                </c:pt>
                <c:pt idx="120">
                  <c:v>224.98808621511259</c:v>
                </c:pt>
                <c:pt idx="121">
                  <c:v>224.21648127684099</c:v>
                </c:pt>
                <c:pt idx="122">
                  <c:v>223.4448763385694</c:v>
                </c:pt>
                <c:pt idx="123">
                  <c:v>222.67327140029781</c:v>
                </c:pt>
                <c:pt idx="124">
                  <c:v>222.03500256773521</c:v>
                </c:pt>
                <c:pt idx="125">
                  <c:v>221.90853052592996</c:v>
                </c:pt>
                <c:pt idx="126">
                  <c:v>223.88421656572802</c:v>
                </c:pt>
                <c:pt idx="127">
                  <c:v>225</c:v>
                </c:pt>
                <c:pt idx="128">
                  <c:v>225</c:v>
                </c:pt>
                <c:pt idx="129">
                  <c:v>225</c:v>
                </c:pt>
                <c:pt idx="130">
                  <c:v>225</c:v>
                </c:pt>
                <c:pt idx="131">
                  <c:v>225</c:v>
                </c:pt>
                <c:pt idx="132">
                  <c:v>225</c:v>
                </c:pt>
                <c:pt idx="133">
                  <c:v>225</c:v>
                </c:pt>
                <c:pt idx="134">
                  <c:v>225</c:v>
                </c:pt>
                <c:pt idx="135">
                  <c:v>225</c:v>
                </c:pt>
                <c:pt idx="136">
                  <c:v>225</c:v>
                </c:pt>
                <c:pt idx="137">
                  <c:v>225</c:v>
                </c:pt>
                <c:pt idx="138">
                  <c:v>225</c:v>
                </c:pt>
                <c:pt idx="139">
                  <c:v>225</c:v>
                </c:pt>
                <c:pt idx="140">
                  <c:v>225</c:v>
                </c:pt>
                <c:pt idx="141">
                  <c:v>225</c:v>
                </c:pt>
                <c:pt idx="142">
                  <c:v>225</c:v>
                </c:pt>
                <c:pt idx="143">
                  <c:v>225</c:v>
                </c:pt>
                <c:pt idx="144">
                  <c:v>224.98808621511259</c:v>
                </c:pt>
                <c:pt idx="145">
                  <c:v>224.21648127684099</c:v>
                </c:pt>
                <c:pt idx="146">
                  <c:v>223.4448763385694</c:v>
                </c:pt>
                <c:pt idx="147">
                  <c:v>222.67327140029781</c:v>
                </c:pt>
                <c:pt idx="148">
                  <c:v>222.03500256773521</c:v>
                </c:pt>
                <c:pt idx="149">
                  <c:v>221.90853052592996</c:v>
                </c:pt>
                <c:pt idx="150">
                  <c:v>223.88421656572802</c:v>
                </c:pt>
                <c:pt idx="151">
                  <c:v>225</c:v>
                </c:pt>
                <c:pt idx="152">
                  <c:v>225</c:v>
                </c:pt>
                <c:pt idx="153">
                  <c:v>225</c:v>
                </c:pt>
                <c:pt idx="154">
                  <c:v>225</c:v>
                </c:pt>
                <c:pt idx="155">
                  <c:v>225</c:v>
                </c:pt>
                <c:pt idx="156">
                  <c:v>225</c:v>
                </c:pt>
                <c:pt idx="157">
                  <c:v>225</c:v>
                </c:pt>
                <c:pt idx="158">
                  <c:v>225</c:v>
                </c:pt>
                <c:pt idx="159">
                  <c:v>225</c:v>
                </c:pt>
                <c:pt idx="160">
                  <c:v>225</c:v>
                </c:pt>
                <c:pt idx="161">
                  <c:v>225</c:v>
                </c:pt>
                <c:pt idx="162">
                  <c:v>225</c:v>
                </c:pt>
                <c:pt idx="163">
                  <c:v>225</c:v>
                </c:pt>
                <c:pt idx="164">
                  <c:v>225</c:v>
                </c:pt>
                <c:pt idx="165">
                  <c:v>225</c:v>
                </c:pt>
                <c:pt idx="166">
                  <c:v>225</c:v>
                </c:pt>
                <c:pt idx="167">
                  <c:v>225</c:v>
                </c:pt>
                <c:pt idx="168">
                  <c:v>62.565246708939753</c:v>
                </c:pt>
                <c:pt idx="169">
                  <c:v>61.793641770668145</c:v>
                </c:pt>
                <c:pt idx="170">
                  <c:v>61.022036832396537</c:v>
                </c:pt>
                <c:pt idx="171">
                  <c:v>60.250431894124929</c:v>
                </c:pt>
                <c:pt idx="172">
                  <c:v>59.612163061562327</c:v>
                </c:pt>
                <c:pt idx="173">
                  <c:v>59.485691019757098</c:v>
                </c:pt>
                <c:pt idx="174">
                  <c:v>61.461377059555161</c:v>
                </c:pt>
                <c:pt idx="175">
                  <c:v>69.423929114006881</c:v>
                </c:pt>
                <c:pt idx="176">
                  <c:v>74.266864697317104</c:v>
                </c:pt>
                <c:pt idx="177">
                  <c:v>78.937230759126464</c:v>
                </c:pt>
                <c:pt idx="178">
                  <c:v>84.083044267753309</c:v>
                </c:pt>
                <c:pt idx="179">
                  <c:v>90.521088913842021</c:v>
                </c:pt>
                <c:pt idx="180">
                  <c:v>137.32974508066386</c:v>
                </c:pt>
                <c:pt idx="181">
                  <c:v>176.15941210753803</c:v>
                </c:pt>
                <c:pt idx="182">
                  <c:v>207.93962603902438</c:v>
                </c:pt>
                <c:pt idx="183">
                  <c:v>225</c:v>
                </c:pt>
                <c:pt idx="184">
                  <c:v>225</c:v>
                </c:pt>
                <c:pt idx="185">
                  <c:v>225</c:v>
                </c:pt>
                <c:pt idx="186">
                  <c:v>225</c:v>
                </c:pt>
                <c:pt idx="187">
                  <c:v>225</c:v>
                </c:pt>
                <c:pt idx="188">
                  <c:v>225</c:v>
                </c:pt>
                <c:pt idx="189">
                  <c:v>225</c:v>
                </c:pt>
                <c:pt idx="190">
                  <c:v>225</c:v>
                </c:pt>
                <c:pt idx="191">
                  <c:v>225</c:v>
                </c:pt>
                <c:pt idx="192">
                  <c:v>224.98808621511259</c:v>
                </c:pt>
                <c:pt idx="193">
                  <c:v>224.21648127684099</c:v>
                </c:pt>
                <c:pt idx="194">
                  <c:v>223.4448763385694</c:v>
                </c:pt>
                <c:pt idx="195">
                  <c:v>222.67327140029781</c:v>
                </c:pt>
                <c:pt idx="196">
                  <c:v>222.03500256773521</c:v>
                </c:pt>
                <c:pt idx="197">
                  <c:v>221.90853052592996</c:v>
                </c:pt>
                <c:pt idx="198">
                  <c:v>223.88421656572802</c:v>
                </c:pt>
                <c:pt idx="199">
                  <c:v>225</c:v>
                </c:pt>
                <c:pt idx="200">
                  <c:v>225</c:v>
                </c:pt>
                <c:pt idx="201">
                  <c:v>225</c:v>
                </c:pt>
                <c:pt idx="202">
                  <c:v>225</c:v>
                </c:pt>
                <c:pt idx="203">
                  <c:v>225</c:v>
                </c:pt>
                <c:pt idx="204">
                  <c:v>225</c:v>
                </c:pt>
                <c:pt idx="205">
                  <c:v>225</c:v>
                </c:pt>
                <c:pt idx="206">
                  <c:v>225</c:v>
                </c:pt>
                <c:pt idx="207">
                  <c:v>225</c:v>
                </c:pt>
                <c:pt idx="208">
                  <c:v>225</c:v>
                </c:pt>
                <c:pt idx="209">
                  <c:v>225</c:v>
                </c:pt>
                <c:pt idx="210">
                  <c:v>225</c:v>
                </c:pt>
                <c:pt idx="211">
                  <c:v>225</c:v>
                </c:pt>
                <c:pt idx="212">
                  <c:v>225</c:v>
                </c:pt>
                <c:pt idx="213">
                  <c:v>225</c:v>
                </c:pt>
                <c:pt idx="214">
                  <c:v>225</c:v>
                </c:pt>
                <c:pt idx="215">
                  <c:v>225</c:v>
                </c:pt>
                <c:pt idx="216">
                  <c:v>224.98808621511259</c:v>
                </c:pt>
                <c:pt idx="217">
                  <c:v>224.21648127684099</c:v>
                </c:pt>
                <c:pt idx="218">
                  <c:v>223.4448763385694</c:v>
                </c:pt>
                <c:pt idx="219">
                  <c:v>222.67327140029781</c:v>
                </c:pt>
                <c:pt idx="220">
                  <c:v>222.03500256773521</c:v>
                </c:pt>
                <c:pt idx="221">
                  <c:v>221.90853052592996</c:v>
                </c:pt>
                <c:pt idx="222">
                  <c:v>223.88421656572802</c:v>
                </c:pt>
                <c:pt idx="223">
                  <c:v>225</c:v>
                </c:pt>
                <c:pt idx="224">
                  <c:v>225</c:v>
                </c:pt>
                <c:pt idx="225">
                  <c:v>225</c:v>
                </c:pt>
                <c:pt idx="226">
                  <c:v>225</c:v>
                </c:pt>
                <c:pt idx="227">
                  <c:v>225</c:v>
                </c:pt>
                <c:pt idx="228">
                  <c:v>225</c:v>
                </c:pt>
                <c:pt idx="229">
                  <c:v>225</c:v>
                </c:pt>
                <c:pt idx="230">
                  <c:v>225</c:v>
                </c:pt>
                <c:pt idx="231">
                  <c:v>225</c:v>
                </c:pt>
                <c:pt idx="232">
                  <c:v>225</c:v>
                </c:pt>
                <c:pt idx="233">
                  <c:v>225</c:v>
                </c:pt>
                <c:pt idx="234">
                  <c:v>225</c:v>
                </c:pt>
                <c:pt idx="235">
                  <c:v>225</c:v>
                </c:pt>
                <c:pt idx="236">
                  <c:v>225</c:v>
                </c:pt>
                <c:pt idx="237">
                  <c:v>225</c:v>
                </c:pt>
                <c:pt idx="238">
                  <c:v>225</c:v>
                </c:pt>
                <c:pt idx="239">
                  <c:v>225</c:v>
                </c:pt>
                <c:pt idx="240">
                  <c:v>224.98808621511259</c:v>
                </c:pt>
                <c:pt idx="241">
                  <c:v>224.21648127684099</c:v>
                </c:pt>
                <c:pt idx="242">
                  <c:v>223.4448763385694</c:v>
                </c:pt>
                <c:pt idx="243">
                  <c:v>222.67327140029781</c:v>
                </c:pt>
                <c:pt idx="244">
                  <c:v>222.03500256773521</c:v>
                </c:pt>
                <c:pt idx="245">
                  <c:v>221.90853052592996</c:v>
                </c:pt>
                <c:pt idx="246">
                  <c:v>223.88421656572802</c:v>
                </c:pt>
                <c:pt idx="247">
                  <c:v>225</c:v>
                </c:pt>
                <c:pt idx="248">
                  <c:v>225</c:v>
                </c:pt>
                <c:pt idx="249">
                  <c:v>225</c:v>
                </c:pt>
                <c:pt idx="250">
                  <c:v>225</c:v>
                </c:pt>
                <c:pt idx="251">
                  <c:v>225</c:v>
                </c:pt>
                <c:pt idx="252">
                  <c:v>225</c:v>
                </c:pt>
                <c:pt idx="253">
                  <c:v>225</c:v>
                </c:pt>
                <c:pt idx="254">
                  <c:v>225</c:v>
                </c:pt>
                <c:pt idx="255">
                  <c:v>225</c:v>
                </c:pt>
                <c:pt idx="256">
                  <c:v>225</c:v>
                </c:pt>
                <c:pt idx="257">
                  <c:v>225</c:v>
                </c:pt>
                <c:pt idx="258">
                  <c:v>225</c:v>
                </c:pt>
                <c:pt idx="259">
                  <c:v>225</c:v>
                </c:pt>
                <c:pt idx="260">
                  <c:v>225</c:v>
                </c:pt>
                <c:pt idx="261">
                  <c:v>225</c:v>
                </c:pt>
                <c:pt idx="262">
                  <c:v>225</c:v>
                </c:pt>
                <c:pt idx="263">
                  <c:v>225</c:v>
                </c:pt>
                <c:pt idx="264">
                  <c:v>224.98808621511259</c:v>
                </c:pt>
                <c:pt idx="265">
                  <c:v>224.21648127684099</c:v>
                </c:pt>
                <c:pt idx="266">
                  <c:v>223.4448763385694</c:v>
                </c:pt>
                <c:pt idx="267">
                  <c:v>222.67327140029781</c:v>
                </c:pt>
                <c:pt idx="268">
                  <c:v>222.03500256773521</c:v>
                </c:pt>
                <c:pt idx="269">
                  <c:v>221.90853052592996</c:v>
                </c:pt>
                <c:pt idx="270">
                  <c:v>223.88421656572802</c:v>
                </c:pt>
                <c:pt idx="271">
                  <c:v>225</c:v>
                </c:pt>
                <c:pt idx="272">
                  <c:v>225</c:v>
                </c:pt>
                <c:pt idx="273">
                  <c:v>225</c:v>
                </c:pt>
                <c:pt idx="274">
                  <c:v>225</c:v>
                </c:pt>
                <c:pt idx="275">
                  <c:v>225</c:v>
                </c:pt>
                <c:pt idx="276">
                  <c:v>225</c:v>
                </c:pt>
                <c:pt idx="277">
                  <c:v>225</c:v>
                </c:pt>
                <c:pt idx="278">
                  <c:v>225</c:v>
                </c:pt>
                <c:pt idx="279">
                  <c:v>225</c:v>
                </c:pt>
                <c:pt idx="280">
                  <c:v>225</c:v>
                </c:pt>
                <c:pt idx="281">
                  <c:v>225</c:v>
                </c:pt>
                <c:pt idx="282">
                  <c:v>225</c:v>
                </c:pt>
                <c:pt idx="283">
                  <c:v>225</c:v>
                </c:pt>
                <c:pt idx="284">
                  <c:v>225</c:v>
                </c:pt>
                <c:pt idx="285">
                  <c:v>225</c:v>
                </c:pt>
                <c:pt idx="286">
                  <c:v>225</c:v>
                </c:pt>
                <c:pt idx="287">
                  <c:v>225</c:v>
                </c:pt>
                <c:pt idx="288">
                  <c:v>224.98808621511259</c:v>
                </c:pt>
                <c:pt idx="289">
                  <c:v>224.21648127684099</c:v>
                </c:pt>
                <c:pt idx="290">
                  <c:v>223.4448763385694</c:v>
                </c:pt>
                <c:pt idx="291">
                  <c:v>222.67327140029781</c:v>
                </c:pt>
                <c:pt idx="292">
                  <c:v>222.03500256773521</c:v>
                </c:pt>
                <c:pt idx="293">
                  <c:v>221.90853052592996</c:v>
                </c:pt>
                <c:pt idx="294">
                  <c:v>223.88421656572802</c:v>
                </c:pt>
                <c:pt idx="295">
                  <c:v>225</c:v>
                </c:pt>
                <c:pt idx="296">
                  <c:v>225</c:v>
                </c:pt>
                <c:pt idx="297">
                  <c:v>225</c:v>
                </c:pt>
                <c:pt idx="298">
                  <c:v>225</c:v>
                </c:pt>
                <c:pt idx="299">
                  <c:v>225</c:v>
                </c:pt>
                <c:pt idx="300">
                  <c:v>225</c:v>
                </c:pt>
                <c:pt idx="301">
                  <c:v>225</c:v>
                </c:pt>
                <c:pt idx="302">
                  <c:v>225</c:v>
                </c:pt>
                <c:pt idx="303">
                  <c:v>225</c:v>
                </c:pt>
                <c:pt idx="304">
                  <c:v>225</c:v>
                </c:pt>
                <c:pt idx="305">
                  <c:v>225</c:v>
                </c:pt>
                <c:pt idx="306">
                  <c:v>225</c:v>
                </c:pt>
                <c:pt idx="307">
                  <c:v>225</c:v>
                </c:pt>
                <c:pt idx="308">
                  <c:v>225</c:v>
                </c:pt>
                <c:pt idx="309">
                  <c:v>225</c:v>
                </c:pt>
                <c:pt idx="310">
                  <c:v>225</c:v>
                </c:pt>
                <c:pt idx="311">
                  <c:v>225</c:v>
                </c:pt>
                <c:pt idx="312">
                  <c:v>224.98808621511259</c:v>
                </c:pt>
                <c:pt idx="313">
                  <c:v>224.21648127684099</c:v>
                </c:pt>
                <c:pt idx="314">
                  <c:v>223.4448763385694</c:v>
                </c:pt>
                <c:pt idx="315">
                  <c:v>222.67327140029781</c:v>
                </c:pt>
                <c:pt idx="316">
                  <c:v>222.03500256773521</c:v>
                </c:pt>
                <c:pt idx="317">
                  <c:v>221.90853052592996</c:v>
                </c:pt>
                <c:pt idx="318">
                  <c:v>223.88421656572802</c:v>
                </c:pt>
                <c:pt idx="319">
                  <c:v>225</c:v>
                </c:pt>
                <c:pt idx="320">
                  <c:v>225</c:v>
                </c:pt>
                <c:pt idx="321">
                  <c:v>225</c:v>
                </c:pt>
                <c:pt idx="322">
                  <c:v>225</c:v>
                </c:pt>
                <c:pt idx="323">
                  <c:v>225</c:v>
                </c:pt>
                <c:pt idx="324">
                  <c:v>225</c:v>
                </c:pt>
                <c:pt idx="325">
                  <c:v>225</c:v>
                </c:pt>
                <c:pt idx="326">
                  <c:v>225</c:v>
                </c:pt>
                <c:pt idx="327">
                  <c:v>225</c:v>
                </c:pt>
                <c:pt idx="328">
                  <c:v>225</c:v>
                </c:pt>
                <c:pt idx="329">
                  <c:v>225</c:v>
                </c:pt>
                <c:pt idx="330">
                  <c:v>225</c:v>
                </c:pt>
                <c:pt idx="331">
                  <c:v>225</c:v>
                </c:pt>
                <c:pt idx="332">
                  <c:v>225</c:v>
                </c:pt>
                <c:pt idx="333">
                  <c:v>225</c:v>
                </c:pt>
                <c:pt idx="334">
                  <c:v>225</c:v>
                </c:pt>
                <c:pt idx="335">
                  <c:v>225</c:v>
                </c:pt>
                <c:pt idx="336">
                  <c:v>224.98808621511259</c:v>
                </c:pt>
                <c:pt idx="337">
                  <c:v>224.21648127684099</c:v>
                </c:pt>
                <c:pt idx="338">
                  <c:v>223.4448763385694</c:v>
                </c:pt>
                <c:pt idx="339">
                  <c:v>222.67327140029781</c:v>
                </c:pt>
                <c:pt idx="340">
                  <c:v>222.03500256773521</c:v>
                </c:pt>
                <c:pt idx="341">
                  <c:v>221.90853052592996</c:v>
                </c:pt>
                <c:pt idx="342">
                  <c:v>223.88421656572802</c:v>
                </c:pt>
                <c:pt idx="343">
                  <c:v>225</c:v>
                </c:pt>
                <c:pt idx="344">
                  <c:v>225</c:v>
                </c:pt>
                <c:pt idx="345">
                  <c:v>225</c:v>
                </c:pt>
                <c:pt idx="346">
                  <c:v>225</c:v>
                </c:pt>
                <c:pt idx="347">
                  <c:v>225</c:v>
                </c:pt>
                <c:pt idx="348">
                  <c:v>225</c:v>
                </c:pt>
                <c:pt idx="349">
                  <c:v>225</c:v>
                </c:pt>
                <c:pt idx="350">
                  <c:v>225</c:v>
                </c:pt>
                <c:pt idx="351">
                  <c:v>225</c:v>
                </c:pt>
                <c:pt idx="352">
                  <c:v>225</c:v>
                </c:pt>
                <c:pt idx="353">
                  <c:v>225</c:v>
                </c:pt>
                <c:pt idx="354">
                  <c:v>225</c:v>
                </c:pt>
                <c:pt idx="355">
                  <c:v>225</c:v>
                </c:pt>
                <c:pt idx="356">
                  <c:v>225</c:v>
                </c:pt>
                <c:pt idx="357">
                  <c:v>225</c:v>
                </c:pt>
                <c:pt idx="358">
                  <c:v>225</c:v>
                </c:pt>
                <c:pt idx="359">
                  <c:v>225</c:v>
                </c:pt>
                <c:pt idx="360">
                  <c:v>224.98808621511259</c:v>
                </c:pt>
                <c:pt idx="361">
                  <c:v>224.21648127684099</c:v>
                </c:pt>
                <c:pt idx="362">
                  <c:v>223.4448763385694</c:v>
                </c:pt>
                <c:pt idx="363">
                  <c:v>222.67327140029781</c:v>
                </c:pt>
                <c:pt idx="364">
                  <c:v>222.03500256773521</c:v>
                </c:pt>
                <c:pt idx="365">
                  <c:v>221.90853052592996</c:v>
                </c:pt>
                <c:pt idx="366">
                  <c:v>223.88421656572802</c:v>
                </c:pt>
                <c:pt idx="367">
                  <c:v>225</c:v>
                </c:pt>
                <c:pt idx="368">
                  <c:v>225</c:v>
                </c:pt>
                <c:pt idx="369">
                  <c:v>225</c:v>
                </c:pt>
                <c:pt idx="370">
                  <c:v>225</c:v>
                </c:pt>
                <c:pt idx="371">
                  <c:v>225</c:v>
                </c:pt>
                <c:pt idx="372">
                  <c:v>225</c:v>
                </c:pt>
                <c:pt idx="373">
                  <c:v>225</c:v>
                </c:pt>
                <c:pt idx="374">
                  <c:v>225</c:v>
                </c:pt>
                <c:pt idx="375">
                  <c:v>225</c:v>
                </c:pt>
                <c:pt idx="376">
                  <c:v>225</c:v>
                </c:pt>
                <c:pt idx="377">
                  <c:v>225</c:v>
                </c:pt>
                <c:pt idx="378">
                  <c:v>225</c:v>
                </c:pt>
                <c:pt idx="379">
                  <c:v>225</c:v>
                </c:pt>
                <c:pt idx="380">
                  <c:v>225</c:v>
                </c:pt>
                <c:pt idx="381">
                  <c:v>225</c:v>
                </c:pt>
                <c:pt idx="382">
                  <c:v>225</c:v>
                </c:pt>
                <c:pt idx="383">
                  <c:v>225</c:v>
                </c:pt>
                <c:pt idx="384">
                  <c:v>224.98808621511259</c:v>
                </c:pt>
                <c:pt idx="385">
                  <c:v>224.21648127684099</c:v>
                </c:pt>
                <c:pt idx="386">
                  <c:v>223.4448763385694</c:v>
                </c:pt>
                <c:pt idx="387">
                  <c:v>222.67327140029781</c:v>
                </c:pt>
                <c:pt idx="388">
                  <c:v>222.03500256773521</c:v>
                </c:pt>
                <c:pt idx="389">
                  <c:v>221.90853052592996</c:v>
                </c:pt>
                <c:pt idx="390">
                  <c:v>223.88421656572802</c:v>
                </c:pt>
                <c:pt idx="391">
                  <c:v>225</c:v>
                </c:pt>
                <c:pt idx="392">
                  <c:v>225</c:v>
                </c:pt>
                <c:pt idx="393">
                  <c:v>225</c:v>
                </c:pt>
                <c:pt idx="394">
                  <c:v>225</c:v>
                </c:pt>
                <c:pt idx="395">
                  <c:v>225</c:v>
                </c:pt>
                <c:pt idx="396">
                  <c:v>225</c:v>
                </c:pt>
                <c:pt idx="397">
                  <c:v>225</c:v>
                </c:pt>
                <c:pt idx="398">
                  <c:v>225</c:v>
                </c:pt>
                <c:pt idx="399">
                  <c:v>225</c:v>
                </c:pt>
                <c:pt idx="400">
                  <c:v>225</c:v>
                </c:pt>
                <c:pt idx="401">
                  <c:v>225</c:v>
                </c:pt>
                <c:pt idx="402">
                  <c:v>225</c:v>
                </c:pt>
                <c:pt idx="403">
                  <c:v>225</c:v>
                </c:pt>
                <c:pt idx="404">
                  <c:v>225</c:v>
                </c:pt>
                <c:pt idx="405">
                  <c:v>225</c:v>
                </c:pt>
                <c:pt idx="406">
                  <c:v>225</c:v>
                </c:pt>
                <c:pt idx="407">
                  <c:v>225</c:v>
                </c:pt>
                <c:pt idx="408">
                  <c:v>224.98808621511259</c:v>
                </c:pt>
                <c:pt idx="409">
                  <c:v>224.21648127684099</c:v>
                </c:pt>
                <c:pt idx="410">
                  <c:v>223.4448763385694</c:v>
                </c:pt>
                <c:pt idx="411">
                  <c:v>222.67327140029781</c:v>
                </c:pt>
                <c:pt idx="412">
                  <c:v>222.03500256773521</c:v>
                </c:pt>
                <c:pt idx="413">
                  <c:v>221.90853052592996</c:v>
                </c:pt>
                <c:pt idx="414">
                  <c:v>223.88421656572802</c:v>
                </c:pt>
                <c:pt idx="415">
                  <c:v>225</c:v>
                </c:pt>
                <c:pt idx="416">
                  <c:v>225</c:v>
                </c:pt>
                <c:pt idx="417">
                  <c:v>225</c:v>
                </c:pt>
                <c:pt idx="418">
                  <c:v>225</c:v>
                </c:pt>
                <c:pt idx="419">
                  <c:v>225</c:v>
                </c:pt>
                <c:pt idx="420">
                  <c:v>225</c:v>
                </c:pt>
                <c:pt idx="421">
                  <c:v>225</c:v>
                </c:pt>
                <c:pt idx="422">
                  <c:v>225</c:v>
                </c:pt>
                <c:pt idx="423">
                  <c:v>225</c:v>
                </c:pt>
                <c:pt idx="424">
                  <c:v>225</c:v>
                </c:pt>
                <c:pt idx="425">
                  <c:v>225</c:v>
                </c:pt>
                <c:pt idx="426">
                  <c:v>225</c:v>
                </c:pt>
                <c:pt idx="427">
                  <c:v>225</c:v>
                </c:pt>
                <c:pt idx="428">
                  <c:v>225</c:v>
                </c:pt>
                <c:pt idx="429">
                  <c:v>225</c:v>
                </c:pt>
                <c:pt idx="430">
                  <c:v>225</c:v>
                </c:pt>
                <c:pt idx="431">
                  <c:v>225</c:v>
                </c:pt>
                <c:pt idx="432">
                  <c:v>224.98808621511259</c:v>
                </c:pt>
                <c:pt idx="433">
                  <c:v>224.21648127684099</c:v>
                </c:pt>
                <c:pt idx="434">
                  <c:v>223.4448763385694</c:v>
                </c:pt>
                <c:pt idx="435">
                  <c:v>222.67327140029781</c:v>
                </c:pt>
                <c:pt idx="436">
                  <c:v>222.03500256773521</c:v>
                </c:pt>
                <c:pt idx="437">
                  <c:v>221.90853052592996</c:v>
                </c:pt>
                <c:pt idx="438">
                  <c:v>223.88421656572802</c:v>
                </c:pt>
                <c:pt idx="439">
                  <c:v>225</c:v>
                </c:pt>
                <c:pt idx="440">
                  <c:v>225</c:v>
                </c:pt>
                <c:pt idx="441">
                  <c:v>225</c:v>
                </c:pt>
                <c:pt idx="442">
                  <c:v>225</c:v>
                </c:pt>
                <c:pt idx="443">
                  <c:v>225</c:v>
                </c:pt>
                <c:pt idx="444">
                  <c:v>225</c:v>
                </c:pt>
                <c:pt idx="445">
                  <c:v>225</c:v>
                </c:pt>
                <c:pt idx="446">
                  <c:v>225</c:v>
                </c:pt>
                <c:pt idx="447">
                  <c:v>225</c:v>
                </c:pt>
                <c:pt idx="448">
                  <c:v>225</c:v>
                </c:pt>
                <c:pt idx="449">
                  <c:v>225</c:v>
                </c:pt>
                <c:pt idx="450">
                  <c:v>225</c:v>
                </c:pt>
                <c:pt idx="451">
                  <c:v>225</c:v>
                </c:pt>
                <c:pt idx="452">
                  <c:v>225</c:v>
                </c:pt>
                <c:pt idx="453">
                  <c:v>225</c:v>
                </c:pt>
                <c:pt idx="454">
                  <c:v>225</c:v>
                </c:pt>
                <c:pt idx="455">
                  <c:v>225</c:v>
                </c:pt>
                <c:pt idx="456">
                  <c:v>224.98808621511259</c:v>
                </c:pt>
                <c:pt idx="457">
                  <c:v>224.21648127684099</c:v>
                </c:pt>
                <c:pt idx="458">
                  <c:v>223.4448763385694</c:v>
                </c:pt>
                <c:pt idx="459">
                  <c:v>222.67327140029781</c:v>
                </c:pt>
                <c:pt idx="460">
                  <c:v>222.03500256773521</c:v>
                </c:pt>
                <c:pt idx="461">
                  <c:v>221.90853052592996</c:v>
                </c:pt>
                <c:pt idx="462">
                  <c:v>223.88421656572802</c:v>
                </c:pt>
                <c:pt idx="463">
                  <c:v>225</c:v>
                </c:pt>
                <c:pt idx="464">
                  <c:v>225</c:v>
                </c:pt>
                <c:pt idx="465">
                  <c:v>225</c:v>
                </c:pt>
                <c:pt idx="466">
                  <c:v>225</c:v>
                </c:pt>
                <c:pt idx="467">
                  <c:v>225</c:v>
                </c:pt>
                <c:pt idx="468">
                  <c:v>225</c:v>
                </c:pt>
                <c:pt idx="469">
                  <c:v>225</c:v>
                </c:pt>
                <c:pt idx="470">
                  <c:v>225</c:v>
                </c:pt>
                <c:pt idx="471">
                  <c:v>225</c:v>
                </c:pt>
                <c:pt idx="472">
                  <c:v>225</c:v>
                </c:pt>
                <c:pt idx="473">
                  <c:v>225</c:v>
                </c:pt>
                <c:pt idx="474">
                  <c:v>225</c:v>
                </c:pt>
                <c:pt idx="475">
                  <c:v>225</c:v>
                </c:pt>
                <c:pt idx="476">
                  <c:v>225</c:v>
                </c:pt>
                <c:pt idx="477">
                  <c:v>225</c:v>
                </c:pt>
                <c:pt idx="478">
                  <c:v>225</c:v>
                </c:pt>
                <c:pt idx="479">
                  <c:v>225</c:v>
                </c:pt>
                <c:pt idx="480">
                  <c:v>224.98808621511259</c:v>
                </c:pt>
                <c:pt idx="481">
                  <c:v>224.21648127684099</c:v>
                </c:pt>
                <c:pt idx="482">
                  <c:v>223.4448763385694</c:v>
                </c:pt>
                <c:pt idx="483">
                  <c:v>222.67327140029781</c:v>
                </c:pt>
                <c:pt idx="484">
                  <c:v>222.03500256773521</c:v>
                </c:pt>
                <c:pt idx="485">
                  <c:v>221.90853052592996</c:v>
                </c:pt>
                <c:pt idx="486">
                  <c:v>223.88421656572802</c:v>
                </c:pt>
                <c:pt idx="487">
                  <c:v>225</c:v>
                </c:pt>
                <c:pt idx="488">
                  <c:v>225</c:v>
                </c:pt>
                <c:pt idx="489">
                  <c:v>225</c:v>
                </c:pt>
                <c:pt idx="490">
                  <c:v>225</c:v>
                </c:pt>
                <c:pt idx="491">
                  <c:v>225</c:v>
                </c:pt>
                <c:pt idx="492">
                  <c:v>225</c:v>
                </c:pt>
                <c:pt idx="493">
                  <c:v>225</c:v>
                </c:pt>
                <c:pt idx="494">
                  <c:v>225</c:v>
                </c:pt>
                <c:pt idx="495">
                  <c:v>225</c:v>
                </c:pt>
                <c:pt idx="496">
                  <c:v>225</c:v>
                </c:pt>
                <c:pt idx="497">
                  <c:v>225</c:v>
                </c:pt>
                <c:pt idx="498">
                  <c:v>225</c:v>
                </c:pt>
                <c:pt idx="499">
                  <c:v>225</c:v>
                </c:pt>
                <c:pt idx="500">
                  <c:v>225</c:v>
                </c:pt>
                <c:pt idx="501">
                  <c:v>225</c:v>
                </c:pt>
                <c:pt idx="502">
                  <c:v>225</c:v>
                </c:pt>
                <c:pt idx="503">
                  <c:v>225</c:v>
                </c:pt>
                <c:pt idx="504">
                  <c:v>224.98808621511259</c:v>
                </c:pt>
                <c:pt idx="505">
                  <c:v>224.21648127684099</c:v>
                </c:pt>
                <c:pt idx="506">
                  <c:v>223.4448763385694</c:v>
                </c:pt>
                <c:pt idx="507">
                  <c:v>222.67327140029781</c:v>
                </c:pt>
                <c:pt idx="508">
                  <c:v>222.03500256773521</c:v>
                </c:pt>
                <c:pt idx="509">
                  <c:v>221.90853052592996</c:v>
                </c:pt>
                <c:pt idx="510">
                  <c:v>223.88421656572802</c:v>
                </c:pt>
                <c:pt idx="511">
                  <c:v>225</c:v>
                </c:pt>
                <c:pt idx="512">
                  <c:v>225</c:v>
                </c:pt>
                <c:pt idx="513">
                  <c:v>225</c:v>
                </c:pt>
                <c:pt idx="514">
                  <c:v>225</c:v>
                </c:pt>
                <c:pt idx="515">
                  <c:v>225</c:v>
                </c:pt>
                <c:pt idx="516">
                  <c:v>225</c:v>
                </c:pt>
                <c:pt idx="517">
                  <c:v>225</c:v>
                </c:pt>
                <c:pt idx="518">
                  <c:v>225</c:v>
                </c:pt>
                <c:pt idx="519">
                  <c:v>225</c:v>
                </c:pt>
                <c:pt idx="520">
                  <c:v>225</c:v>
                </c:pt>
                <c:pt idx="521">
                  <c:v>225</c:v>
                </c:pt>
                <c:pt idx="522">
                  <c:v>225</c:v>
                </c:pt>
                <c:pt idx="523">
                  <c:v>225</c:v>
                </c:pt>
                <c:pt idx="524">
                  <c:v>225</c:v>
                </c:pt>
                <c:pt idx="525">
                  <c:v>225</c:v>
                </c:pt>
                <c:pt idx="526">
                  <c:v>225</c:v>
                </c:pt>
                <c:pt idx="527">
                  <c:v>225</c:v>
                </c:pt>
                <c:pt idx="528">
                  <c:v>224.98808621511259</c:v>
                </c:pt>
                <c:pt idx="529">
                  <c:v>224.21648127684099</c:v>
                </c:pt>
                <c:pt idx="530">
                  <c:v>223.4448763385694</c:v>
                </c:pt>
                <c:pt idx="531">
                  <c:v>222.67327140029781</c:v>
                </c:pt>
                <c:pt idx="532">
                  <c:v>222.03500256773521</c:v>
                </c:pt>
                <c:pt idx="533">
                  <c:v>221.90853052592996</c:v>
                </c:pt>
                <c:pt idx="534">
                  <c:v>223.88421656572802</c:v>
                </c:pt>
                <c:pt idx="535">
                  <c:v>225</c:v>
                </c:pt>
                <c:pt idx="536">
                  <c:v>225</c:v>
                </c:pt>
                <c:pt idx="537">
                  <c:v>225</c:v>
                </c:pt>
                <c:pt idx="538">
                  <c:v>225</c:v>
                </c:pt>
                <c:pt idx="539">
                  <c:v>225</c:v>
                </c:pt>
                <c:pt idx="540">
                  <c:v>225</c:v>
                </c:pt>
                <c:pt idx="541">
                  <c:v>225</c:v>
                </c:pt>
                <c:pt idx="542">
                  <c:v>225</c:v>
                </c:pt>
                <c:pt idx="543">
                  <c:v>225</c:v>
                </c:pt>
                <c:pt idx="544">
                  <c:v>225</c:v>
                </c:pt>
                <c:pt idx="545">
                  <c:v>225</c:v>
                </c:pt>
                <c:pt idx="546">
                  <c:v>225</c:v>
                </c:pt>
                <c:pt idx="547">
                  <c:v>225</c:v>
                </c:pt>
                <c:pt idx="548">
                  <c:v>225</c:v>
                </c:pt>
                <c:pt idx="549">
                  <c:v>225</c:v>
                </c:pt>
                <c:pt idx="550">
                  <c:v>225</c:v>
                </c:pt>
                <c:pt idx="551">
                  <c:v>225</c:v>
                </c:pt>
                <c:pt idx="552">
                  <c:v>224.98808621511259</c:v>
                </c:pt>
                <c:pt idx="553">
                  <c:v>224.21648127684099</c:v>
                </c:pt>
                <c:pt idx="554">
                  <c:v>223.4448763385694</c:v>
                </c:pt>
                <c:pt idx="555">
                  <c:v>222.67327140029781</c:v>
                </c:pt>
                <c:pt idx="556">
                  <c:v>222.03500256773521</c:v>
                </c:pt>
                <c:pt idx="557">
                  <c:v>221.90853052592996</c:v>
                </c:pt>
                <c:pt idx="558">
                  <c:v>223.88421656572802</c:v>
                </c:pt>
                <c:pt idx="559">
                  <c:v>225</c:v>
                </c:pt>
                <c:pt idx="560">
                  <c:v>225</c:v>
                </c:pt>
                <c:pt idx="561">
                  <c:v>225</c:v>
                </c:pt>
                <c:pt idx="562">
                  <c:v>225</c:v>
                </c:pt>
                <c:pt idx="563">
                  <c:v>225</c:v>
                </c:pt>
                <c:pt idx="564">
                  <c:v>225</c:v>
                </c:pt>
                <c:pt idx="565">
                  <c:v>225</c:v>
                </c:pt>
                <c:pt idx="566">
                  <c:v>225</c:v>
                </c:pt>
                <c:pt idx="567">
                  <c:v>225</c:v>
                </c:pt>
                <c:pt idx="568">
                  <c:v>225</c:v>
                </c:pt>
                <c:pt idx="569">
                  <c:v>225</c:v>
                </c:pt>
                <c:pt idx="570">
                  <c:v>225</c:v>
                </c:pt>
                <c:pt idx="571">
                  <c:v>225</c:v>
                </c:pt>
                <c:pt idx="572">
                  <c:v>225</c:v>
                </c:pt>
                <c:pt idx="573">
                  <c:v>225</c:v>
                </c:pt>
                <c:pt idx="574">
                  <c:v>225</c:v>
                </c:pt>
                <c:pt idx="575">
                  <c:v>225</c:v>
                </c:pt>
                <c:pt idx="576">
                  <c:v>224.98808621511259</c:v>
                </c:pt>
                <c:pt idx="577">
                  <c:v>224.21648127684099</c:v>
                </c:pt>
                <c:pt idx="578">
                  <c:v>223.4448763385694</c:v>
                </c:pt>
                <c:pt idx="579">
                  <c:v>222.67327140029781</c:v>
                </c:pt>
                <c:pt idx="580">
                  <c:v>222.03500256773521</c:v>
                </c:pt>
                <c:pt idx="581">
                  <c:v>221.90853052592996</c:v>
                </c:pt>
                <c:pt idx="582">
                  <c:v>223.88421656572802</c:v>
                </c:pt>
                <c:pt idx="583">
                  <c:v>225</c:v>
                </c:pt>
                <c:pt idx="584">
                  <c:v>225</c:v>
                </c:pt>
                <c:pt idx="585">
                  <c:v>225</c:v>
                </c:pt>
                <c:pt idx="586">
                  <c:v>225</c:v>
                </c:pt>
                <c:pt idx="587">
                  <c:v>225</c:v>
                </c:pt>
                <c:pt idx="588">
                  <c:v>225</c:v>
                </c:pt>
                <c:pt idx="589">
                  <c:v>225</c:v>
                </c:pt>
                <c:pt idx="590">
                  <c:v>225</c:v>
                </c:pt>
                <c:pt idx="591">
                  <c:v>225</c:v>
                </c:pt>
                <c:pt idx="592">
                  <c:v>225</c:v>
                </c:pt>
                <c:pt idx="593">
                  <c:v>225</c:v>
                </c:pt>
                <c:pt idx="594">
                  <c:v>225</c:v>
                </c:pt>
                <c:pt idx="595">
                  <c:v>225</c:v>
                </c:pt>
                <c:pt idx="596">
                  <c:v>225</c:v>
                </c:pt>
                <c:pt idx="597">
                  <c:v>225</c:v>
                </c:pt>
                <c:pt idx="598">
                  <c:v>225</c:v>
                </c:pt>
                <c:pt idx="599">
                  <c:v>225</c:v>
                </c:pt>
                <c:pt idx="600">
                  <c:v>224.98808621511259</c:v>
                </c:pt>
                <c:pt idx="601">
                  <c:v>224.21648127684099</c:v>
                </c:pt>
                <c:pt idx="602">
                  <c:v>223.4448763385694</c:v>
                </c:pt>
                <c:pt idx="603">
                  <c:v>222.67327140029781</c:v>
                </c:pt>
                <c:pt idx="604">
                  <c:v>222.03500256773521</c:v>
                </c:pt>
                <c:pt idx="605">
                  <c:v>221.90853052592996</c:v>
                </c:pt>
                <c:pt idx="606">
                  <c:v>223.88421656572802</c:v>
                </c:pt>
                <c:pt idx="607">
                  <c:v>225</c:v>
                </c:pt>
                <c:pt idx="608">
                  <c:v>225</c:v>
                </c:pt>
                <c:pt idx="609">
                  <c:v>225</c:v>
                </c:pt>
                <c:pt idx="610">
                  <c:v>225</c:v>
                </c:pt>
                <c:pt idx="611">
                  <c:v>225</c:v>
                </c:pt>
                <c:pt idx="612">
                  <c:v>225</c:v>
                </c:pt>
                <c:pt idx="613">
                  <c:v>225</c:v>
                </c:pt>
                <c:pt idx="614">
                  <c:v>225</c:v>
                </c:pt>
                <c:pt idx="615">
                  <c:v>225</c:v>
                </c:pt>
                <c:pt idx="616">
                  <c:v>225</c:v>
                </c:pt>
                <c:pt idx="617">
                  <c:v>225</c:v>
                </c:pt>
                <c:pt idx="618">
                  <c:v>225</c:v>
                </c:pt>
                <c:pt idx="619">
                  <c:v>225</c:v>
                </c:pt>
                <c:pt idx="620">
                  <c:v>225</c:v>
                </c:pt>
                <c:pt idx="621">
                  <c:v>225</c:v>
                </c:pt>
                <c:pt idx="622">
                  <c:v>225</c:v>
                </c:pt>
                <c:pt idx="623">
                  <c:v>225</c:v>
                </c:pt>
                <c:pt idx="624">
                  <c:v>224.98808621511259</c:v>
                </c:pt>
                <c:pt idx="625">
                  <c:v>224.21648127684099</c:v>
                </c:pt>
                <c:pt idx="626">
                  <c:v>223.4448763385694</c:v>
                </c:pt>
                <c:pt idx="627">
                  <c:v>222.67327140029781</c:v>
                </c:pt>
                <c:pt idx="628">
                  <c:v>222.03500256773521</c:v>
                </c:pt>
                <c:pt idx="629">
                  <c:v>221.90853052592996</c:v>
                </c:pt>
                <c:pt idx="630">
                  <c:v>223.88421656572802</c:v>
                </c:pt>
                <c:pt idx="631">
                  <c:v>225</c:v>
                </c:pt>
                <c:pt idx="632">
                  <c:v>225</c:v>
                </c:pt>
                <c:pt idx="633">
                  <c:v>225</c:v>
                </c:pt>
                <c:pt idx="634">
                  <c:v>225</c:v>
                </c:pt>
                <c:pt idx="635">
                  <c:v>225</c:v>
                </c:pt>
                <c:pt idx="636">
                  <c:v>225</c:v>
                </c:pt>
                <c:pt idx="637">
                  <c:v>225</c:v>
                </c:pt>
                <c:pt idx="638">
                  <c:v>225</c:v>
                </c:pt>
                <c:pt idx="639">
                  <c:v>225</c:v>
                </c:pt>
                <c:pt idx="640">
                  <c:v>225</c:v>
                </c:pt>
                <c:pt idx="641">
                  <c:v>225</c:v>
                </c:pt>
                <c:pt idx="642">
                  <c:v>225</c:v>
                </c:pt>
                <c:pt idx="643">
                  <c:v>225</c:v>
                </c:pt>
                <c:pt idx="644">
                  <c:v>225</c:v>
                </c:pt>
                <c:pt idx="645">
                  <c:v>225</c:v>
                </c:pt>
                <c:pt idx="646">
                  <c:v>225</c:v>
                </c:pt>
                <c:pt idx="647">
                  <c:v>225</c:v>
                </c:pt>
                <c:pt idx="648">
                  <c:v>224.98808621511259</c:v>
                </c:pt>
                <c:pt idx="649">
                  <c:v>224.21648127684099</c:v>
                </c:pt>
                <c:pt idx="650">
                  <c:v>223.4448763385694</c:v>
                </c:pt>
                <c:pt idx="651">
                  <c:v>222.67327140029781</c:v>
                </c:pt>
                <c:pt idx="652">
                  <c:v>222.03500256773521</c:v>
                </c:pt>
                <c:pt idx="653">
                  <c:v>221.90853052592996</c:v>
                </c:pt>
                <c:pt idx="654">
                  <c:v>223.88421656572802</c:v>
                </c:pt>
                <c:pt idx="655">
                  <c:v>225</c:v>
                </c:pt>
                <c:pt idx="656">
                  <c:v>225</c:v>
                </c:pt>
                <c:pt idx="657">
                  <c:v>225</c:v>
                </c:pt>
                <c:pt idx="658">
                  <c:v>225</c:v>
                </c:pt>
                <c:pt idx="659">
                  <c:v>225</c:v>
                </c:pt>
                <c:pt idx="660">
                  <c:v>225</c:v>
                </c:pt>
                <c:pt idx="661">
                  <c:v>225</c:v>
                </c:pt>
                <c:pt idx="662">
                  <c:v>225</c:v>
                </c:pt>
                <c:pt idx="663">
                  <c:v>225</c:v>
                </c:pt>
                <c:pt idx="664">
                  <c:v>225</c:v>
                </c:pt>
                <c:pt idx="665">
                  <c:v>225</c:v>
                </c:pt>
                <c:pt idx="666">
                  <c:v>225</c:v>
                </c:pt>
                <c:pt idx="667">
                  <c:v>225</c:v>
                </c:pt>
                <c:pt idx="668">
                  <c:v>225</c:v>
                </c:pt>
                <c:pt idx="669">
                  <c:v>225</c:v>
                </c:pt>
                <c:pt idx="670">
                  <c:v>225</c:v>
                </c:pt>
                <c:pt idx="671">
                  <c:v>225</c:v>
                </c:pt>
                <c:pt idx="672">
                  <c:v>224.98808621511259</c:v>
                </c:pt>
                <c:pt idx="673">
                  <c:v>224.21648127684099</c:v>
                </c:pt>
                <c:pt idx="674">
                  <c:v>223.4448763385694</c:v>
                </c:pt>
                <c:pt idx="675">
                  <c:v>222.67327140029781</c:v>
                </c:pt>
                <c:pt idx="676">
                  <c:v>222.03500256773521</c:v>
                </c:pt>
                <c:pt idx="677">
                  <c:v>221.90853052592996</c:v>
                </c:pt>
                <c:pt idx="678">
                  <c:v>223.88421656572802</c:v>
                </c:pt>
                <c:pt idx="679">
                  <c:v>225</c:v>
                </c:pt>
                <c:pt idx="680">
                  <c:v>225</c:v>
                </c:pt>
                <c:pt idx="681">
                  <c:v>225</c:v>
                </c:pt>
                <c:pt idx="682">
                  <c:v>225</c:v>
                </c:pt>
                <c:pt idx="683">
                  <c:v>225</c:v>
                </c:pt>
                <c:pt idx="684">
                  <c:v>225</c:v>
                </c:pt>
                <c:pt idx="685">
                  <c:v>225</c:v>
                </c:pt>
                <c:pt idx="686">
                  <c:v>225</c:v>
                </c:pt>
                <c:pt idx="687">
                  <c:v>225</c:v>
                </c:pt>
                <c:pt idx="688">
                  <c:v>225</c:v>
                </c:pt>
                <c:pt idx="689">
                  <c:v>225</c:v>
                </c:pt>
                <c:pt idx="690">
                  <c:v>225</c:v>
                </c:pt>
                <c:pt idx="691">
                  <c:v>225</c:v>
                </c:pt>
                <c:pt idx="692">
                  <c:v>225</c:v>
                </c:pt>
                <c:pt idx="693">
                  <c:v>225</c:v>
                </c:pt>
                <c:pt idx="694">
                  <c:v>225</c:v>
                </c:pt>
                <c:pt idx="695">
                  <c:v>225</c:v>
                </c:pt>
                <c:pt idx="696">
                  <c:v>224.98808621511259</c:v>
                </c:pt>
                <c:pt idx="697">
                  <c:v>224.21648127684099</c:v>
                </c:pt>
                <c:pt idx="698">
                  <c:v>223.4448763385694</c:v>
                </c:pt>
                <c:pt idx="699">
                  <c:v>222.67327140029781</c:v>
                </c:pt>
                <c:pt idx="700">
                  <c:v>222.03500256773521</c:v>
                </c:pt>
                <c:pt idx="701">
                  <c:v>221.90853052592996</c:v>
                </c:pt>
                <c:pt idx="702">
                  <c:v>223.88421656572802</c:v>
                </c:pt>
                <c:pt idx="703">
                  <c:v>225</c:v>
                </c:pt>
                <c:pt idx="704">
                  <c:v>225</c:v>
                </c:pt>
                <c:pt idx="705">
                  <c:v>225</c:v>
                </c:pt>
                <c:pt idx="706">
                  <c:v>225</c:v>
                </c:pt>
                <c:pt idx="707">
                  <c:v>225</c:v>
                </c:pt>
                <c:pt idx="708">
                  <c:v>225</c:v>
                </c:pt>
                <c:pt idx="709">
                  <c:v>225</c:v>
                </c:pt>
                <c:pt idx="710">
                  <c:v>225</c:v>
                </c:pt>
                <c:pt idx="711">
                  <c:v>225</c:v>
                </c:pt>
                <c:pt idx="712">
                  <c:v>225</c:v>
                </c:pt>
                <c:pt idx="713">
                  <c:v>225</c:v>
                </c:pt>
                <c:pt idx="714">
                  <c:v>225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225</c:v>
                </c:pt>
                <c:pt idx="719">
                  <c:v>225</c:v>
                </c:pt>
              </c:numCache>
            </c:numRef>
          </c:val>
        </c:ser>
        <c:marker val="1"/>
        <c:axId val="80486400"/>
        <c:axId val="80487936"/>
      </c:lineChart>
      <c:catAx>
        <c:axId val="80486400"/>
        <c:scaling>
          <c:orientation val="minMax"/>
        </c:scaling>
        <c:axPos val="b"/>
        <c:numFmt formatCode="General" sourceLinked="1"/>
        <c:tickLblPos val="nextTo"/>
        <c:crossAx val="80487936"/>
        <c:crosses val="autoZero"/>
        <c:auto val="1"/>
        <c:lblAlgn val="ctr"/>
        <c:lblOffset val="100"/>
        <c:tickLblSkip val="24"/>
      </c:catAx>
      <c:valAx>
        <c:axId val="80487936"/>
        <c:scaling>
          <c:orientation val="minMax"/>
        </c:scaling>
        <c:axPos val="l"/>
        <c:majorGridlines/>
        <c:numFmt formatCode="0.00" sourceLinked="1"/>
        <c:tickLblPos val="nextTo"/>
        <c:crossAx val="80486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Opterecenje 7. dan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Opt. bat.</c:v>
          </c:tx>
          <c:marker>
            <c:symbol val="none"/>
          </c:marker>
          <c:cat>
            <c:numRef>
              <c:f>'Opterecenje zima'!$A$171:$A$194</c:f>
              <c:numCache>
                <c:formatCode>General</c:formatCode>
                <c:ptCount val="24"/>
                <c:pt idx="0">
                  <c:v>169</c:v>
                </c:pt>
                <c:pt idx="1">
                  <c:v>170</c:v>
                </c:pt>
                <c:pt idx="2">
                  <c:v>171</c:v>
                </c:pt>
                <c:pt idx="3">
                  <c:v>172</c:v>
                </c:pt>
                <c:pt idx="4">
                  <c:v>173</c:v>
                </c:pt>
                <c:pt idx="5">
                  <c:v>174</c:v>
                </c:pt>
                <c:pt idx="6">
                  <c:v>175</c:v>
                </c:pt>
                <c:pt idx="7">
                  <c:v>176</c:v>
                </c:pt>
                <c:pt idx="8">
                  <c:v>177</c:v>
                </c:pt>
                <c:pt idx="9">
                  <c:v>178</c:v>
                </c:pt>
                <c:pt idx="10">
                  <c:v>179</c:v>
                </c:pt>
                <c:pt idx="11">
                  <c:v>180</c:v>
                </c:pt>
                <c:pt idx="12">
                  <c:v>181</c:v>
                </c:pt>
                <c:pt idx="13">
                  <c:v>182</c:v>
                </c:pt>
                <c:pt idx="14">
                  <c:v>183</c:v>
                </c:pt>
                <c:pt idx="15">
                  <c:v>184</c:v>
                </c:pt>
                <c:pt idx="16">
                  <c:v>185</c:v>
                </c:pt>
                <c:pt idx="17">
                  <c:v>186</c:v>
                </c:pt>
                <c:pt idx="18">
                  <c:v>187</c:v>
                </c:pt>
                <c:pt idx="19">
                  <c:v>188</c:v>
                </c:pt>
                <c:pt idx="20">
                  <c:v>189</c:v>
                </c:pt>
                <c:pt idx="21">
                  <c:v>190</c:v>
                </c:pt>
                <c:pt idx="22">
                  <c:v>191</c:v>
                </c:pt>
                <c:pt idx="23">
                  <c:v>192</c:v>
                </c:pt>
              </c:numCache>
            </c:numRef>
          </c:cat>
          <c:val>
            <c:numRef>
              <c:f>'Opterecenje leto'!$F$171:$F$194</c:f>
              <c:numCache>
                <c:formatCode>0.00</c:formatCode>
                <c:ptCount val="24"/>
                <c:pt idx="0">
                  <c:v>62.565246708939753</c:v>
                </c:pt>
                <c:pt idx="1">
                  <c:v>61.793641770668145</c:v>
                </c:pt>
                <c:pt idx="2">
                  <c:v>61.022036832396537</c:v>
                </c:pt>
                <c:pt idx="3">
                  <c:v>60.250431894124929</c:v>
                </c:pt>
                <c:pt idx="4">
                  <c:v>59.612163061562327</c:v>
                </c:pt>
                <c:pt idx="5">
                  <c:v>59.485691019757098</c:v>
                </c:pt>
                <c:pt idx="6">
                  <c:v>61.461377059555161</c:v>
                </c:pt>
                <c:pt idx="7">
                  <c:v>69.423929114006881</c:v>
                </c:pt>
                <c:pt idx="8">
                  <c:v>74.266864697317104</c:v>
                </c:pt>
                <c:pt idx="9">
                  <c:v>78.937230759126464</c:v>
                </c:pt>
                <c:pt idx="10">
                  <c:v>84.083044267753309</c:v>
                </c:pt>
                <c:pt idx="11">
                  <c:v>90.521088913842021</c:v>
                </c:pt>
                <c:pt idx="12">
                  <c:v>137.32974508066386</c:v>
                </c:pt>
                <c:pt idx="13">
                  <c:v>176.15941210753803</c:v>
                </c:pt>
                <c:pt idx="14">
                  <c:v>207.93962603902438</c:v>
                </c:pt>
                <c:pt idx="15">
                  <c:v>225</c:v>
                </c:pt>
                <c:pt idx="16">
                  <c:v>225</c:v>
                </c:pt>
                <c:pt idx="17">
                  <c:v>225</c:v>
                </c:pt>
                <c:pt idx="18">
                  <c:v>225</c:v>
                </c:pt>
                <c:pt idx="19">
                  <c:v>225</c:v>
                </c:pt>
                <c:pt idx="20">
                  <c:v>225</c:v>
                </c:pt>
                <c:pt idx="21">
                  <c:v>225</c:v>
                </c:pt>
                <c:pt idx="22">
                  <c:v>225</c:v>
                </c:pt>
                <c:pt idx="23">
                  <c:v>225</c:v>
                </c:pt>
              </c:numCache>
            </c:numRef>
          </c:val>
        </c:ser>
        <c:marker val="1"/>
        <c:axId val="80537856"/>
        <c:axId val="80539648"/>
      </c:lineChart>
      <c:catAx>
        <c:axId val="80537856"/>
        <c:scaling>
          <c:orientation val="minMax"/>
        </c:scaling>
        <c:axPos val="b"/>
        <c:numFmt formatCode="General" sourceLinked="1"/>
        <c:tickLblPos val="nextTo"/>
        <c:crossAx val="80539648"/>
        <c:crosses val="autoZero"/>
        <c:auto val="1"/>
        <c:lblAlgn val="ctr"/>
        <c:lblOffset val="100"/>
        <c:tickLblSkip val="6"/>
      </c:catAx>
      <c:valAx>
        <c:axId val="80539648"/>
        <c:scaling>
          <c:orientation val="minMax"/>
        </c:scaling>
        <c:axPos val="l"/>
        <c:majorGridlines/>
        <c:numFmt formatCode="0.00" sourceLinked="1"/>
        <c:tickLblPos val="nextTo"/>
        <c:crossAx val="805378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15</xdr:row>
      <xdr:rowOff>123825</xdr:rowOff>
    </xdr:from>
    <xdr:to>
      <xdr:col>8</xdr:col>
      <xdr:colOff>285751</xdr:colOff>
      <xdr:row>31</xdr:row>
      <xdr:rowOff>38100</xdr:rowOff>
    </xdr:to>
    <xdr:pic>
      <xdr:nvPicPr>
        <xdr:cNvPr id="2" name="Picture 1" descr="Sistem 1.wm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314700"/>
          <a:ext cx="5543550" cy="3362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</xdr:row>
      <xdr:rowOff>19049</xdr:rowOff>
    </xdr:from>
    <xdr:to>
      <xdr:col>18</xdr:col>
      <xdr:colOff>466724</xdr:colOff>
      <xdr:row>25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18</xdr:col>
      <xdr:colOff>457199</xdr:colOff>
      <xdr:row>51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104774</xdr:colOff>
      <xdr:row>1</xdr:row>
      <xdr:rowOff>0</xdr:rowOff>
    </xdr:from>
    <xdr:to>
      <xdr:col>20</xdr:col>
      <xdr:colOff>447675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114299</xdr:colOff>
      <xdr:row>15</xdr:row>
      <xdr:rowOff>161925</xdr:rowOff>
    </xdr:from>
    <xdr:to>
      <xdr:col>20</xdr:col>
      <xdr:colOff>466725</xdr:colOff>
      <xdr:row>30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</xdr:row>
      <xdr:rowOff>19050</xdr:rowOff>
    </xdr:from>
    <xdr:to>
      <xdr:col>21</xdr:col>
      <xdr:colOff>9525</xdr:colOff>
      <xdr:row>15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16</xdr:row>
      <xdr:rowOff>0</xdr:rowOff>
    </xdr:from>
    <xdr:to>
      <xdr:col>21</xdr:col>
      <xdr:colOff>9525</xdr:colOff>
      <xdr:row>30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55"/>
  <sheetViews>
    <sheetView workbookViewId="0">
      <selection activeCell="C14" sqref="C14"/>
    </sheetView>
  </sheetViews>
  <sheetFormatPr defaultRowHeight="15"/>
  <cols>
    <col min="3" max="3" width="11.140625" bestFit="1" customWidth="1"/>
    <col min="4" max="4" width="11.5703125" bestFit="1" customWidth="1"/>
    <col min="7" max="7" width="10.42578125" bestFit="1" customWidth="1"/>
    <col min="11" max="11" width="10.28515625" customWidth="1"/>
    <col min="12" max="12" width="10" customWidth="1"/>
    <col min="13" max="13" width="12.42578125" customWidth="1"/>
    <col min="15" max="15" width="7.7109375" customWidth="1"/>
    <col min="16" max="16" width="10.5703125" customWidth="1"/>
    <col min="17" max="17" width="11.85546875" customWidth="1"/>
    <col min="18" max="18" width="10.140625" customWidth="1"/>
  </cols>
  <sheetData>
    <row r="2" spans="1:18">
      <c r="J2" s="1" t="s">
        <v>0</v>
      </c>
      <c r="P2" s="4" t="s">
        <v>6</v>
      </c>
      <c r="Q2" s="4"/>
      <c r="R2" s="4"/>
    </row>
    <row r="3" spans="1:18" ht="41.25" customHeight="1">
      <c r="K3" s="2" t="s">
        <v>1</v>
      </c>
      <c r="L3" s="2" t="s">
        <v>2</v>
      </c>
      <c r="M3" s="2" t="s">
        <v>3</v>
      </c>
      <c r="N3" s="2" t="s">
        <v>4</v>
      </c>
      <c r="P3" s="5" t="s">
        <v>7</v>
      </c>
      <c r="Q3" s="6" t="s">
        <v>8</v>
      </c>
      <c r="R3" s="6" t="s">
        <v>9</v>
      </c>
    </row>
    <row r="4" spans="1:18">
      <c r="B4" s="8" t="s">
        <v>12</v>
      </c>
      <c r="C4" s="8" t="s">
        <v>13</v>
      </c>
      <c r="D4" s="8"/>
      <c r="E4" s="8" t="s">
        <v>14</v>
      </c>
      <c r="F4" s="8"/>
      <c r="G4" s="8" t="s">
        <v>15</v>
      </c>
      <c r="H4" s="8"/>
      <c r="I4" s="8" t="s">
        <v>16</v>
      </c>
      <c r="J4" s="8" t="s">
        <v>53</v>
      </c>
      <c r="K4">
        <v>1</v>
      </c>
      <c r="L4" s="11">
        <v>0</v>
      </c>
      <c r="M4" s="11">
        <v>-1.7640990532063028</v>
      </c>
      <c r="N4" s="3">
        <v>13.591666666666667</v>
      </c>
      <c r="P4" s="13">
        <v>0</v>
      </c>
      <c r="Q4" s="13">
        <v>0</v>
      </c>
      <c r="R4" s="14">
        <v>0</v>
      </c>
    </row>
    <row r="5" spans="1:18">
      <c r="A5" t="s">
        <v>18</v>
      </c>
      <c r="B5" s="9">
        <v>3000</v>
      </c>
      <c r="C5" s="9">
        <v>100</v>
      </c>
      <c r="D5" t="s">
        <v>17</v>
      </c>
      <c r="E5" s="9">
        <v>225</v>
      </c>
      <c r="F5" t="s">
        <v>18</v>
      </c>
      <c r="G5" s="9">
        <v>175</v>
      </c>
      <c r="H5" t="s">
        <v>18</v>
      </c>
      <c r="I5" s="9">
        <v>1400</v>
      </c>
      <c r="K5">
        <f>1+K4</f>
        <v>2</v>
      </c>
      <c r="L5" s="11">
        <v>0</v>
      </c>
      <c r="M5" s="11">
        <v>-2.1834255923784238</v>
      </c>
      <c r="N5" s="3">
        <v>11.861666666666666</v>
      </c>
      <c r="P5" s="13">
        <v>1</v>
      </c>
      <c r="Q5" s="13">
        <v>0</v>
      </c>
      <c r="R5" s="14">
        <v>0</v>
      </c>
    </row>
    <row r="6" spans="1:18">
      <c r="A6" t="s">
        <v>10</v>
      </c>
      <c r="B6" s="9">
        <v>0.86</v>
      </c>
      <c r="C6" s="4"/>
      <c r="D6" t="s">
        <v>19</v>
      </c>
      <c r="E6" s="9">
        <v>12</v>
      </c>
      <c r="F6" t="s">
        <v>21</v>
      </c>
      <c r="G6" s="9">
        <v>35.9</v>
      </c>
      <c r="H6" t="s">
        <v>28</v>
      </c>
      <c r="I6" s="16">
        <v>7.65</v>
      </c>
      <c r="K6">
        <f t="shared" ref="K6:K27" si="0">1+K5</f>
        <v>3</v>
      </c>
      <c r="L6" s="11">
        <v>0</v>
      </c>
      <c r="M6" s="11">
        <v>-2.5591570712869016</v>
      </c>
      <c r="N6" s="3">
        <v>11.098333333333334</v>
      </c>
      <c r="P6" s="13">
        <v>2</v>
      </c>
      <c r="Q6" s="13">
        <v>0</v>
      </c>
      <c r="R6" s="14">
        <v>0</v>
      </c>
    </row>
    <row r="7" spans="1:18">
      <c r="A7" s="7" t="s">
        <v>11</v>
      </c>
      <c r="B7" s="9">
        <v>0.88</v>
      </c>
      <c r="C7" s="4"/>
      <c r="D7" t="s">
        <v>20</v>
      </c>
      <c r="E7" s="9">
        <v>0.02</v>
      </c>
      <c r="F7" t="s">
        <v>22</v>
      </c>
      <c r="G7" s="9">
        <v>4.87</v>
      </c>
      <c r="H7" t="s">
        <v>32</v>
      </c>
      <c r="I7" s="16">
        <v>15</v>
      </c>
      <c r="J7" s="15">
        <v>0.9</v>
      </c>
      <c r="K7">
        <f t="shared" si="0"/>
        <v>4</v>
      </c>
      <c r="L7" s="11">
        <v>0</v>
      </c>
      <c r="M7" s="11">
        <v>-2.8777386326287524</v>
      </c>
      <c r="N7" s="3">
        <v>12.824999999999999</v>
      </c>
      <c r="P7" s="13">
        <v>3</v>
      </c>
      <c r="Q7" s="13">
        <v>0</v>
      </c>
      <c r="R7" s="14">
        <v>0</v>
      </c>
    </row>
    <row r="8" spans="1:18">
      <c r="A8" s="7" t="s">
        <v>19</v>
      </c>
      <c r="B8" s="9">
        <v>220</v>
      </c>
      <c r="C8" s="4"/>
      <c r="D8" t="s">
        <v>41</v>
      </c>
      <c r="E8" s="15">
        <v>2</v>
      </c>
      <c r="F8" t="s">
        <v>23</v>
      </c>
      <c r="G8" s="9">
        <v>44.7</v>
      </c>
      <c r="H8" t="s">
        <v>30</v>
      </c>
      <c r="I8">
        <v>3.12</v>
      </c>
      <c r="K8">
        <f t="shared" si="0"/>
        <v>5</v>
      </c>
      <c r="L8" s="11">
        <v>0</v>
      </c>
      <c r="M8" s="11">
        <v>-3.1276771547312969</v>
      </c>
      <c r="N8" s="3">
        <v>9.2483333333333331</v>
      </c>
      <c r="P8" s="13">
        <v>4</v>
      </c>
      <c r="Q8" s="13">
        <v>0.02</v>
      </c>
      <c r="R8" s="14">
        <v>6.7000000000000004E-2</v>
      </c>
    </row>
    <row r="9" spans="1:18">
      <c r="D9" t="s">
        <v>54</v>
      </c>
      <c r="E9" s="15">
        <v>1</v>
      </c>
      <c r="F9" t="s">
        <v>24</v>
      </c>
      <c r="G9" s="9">
        <v>5.18</v>
      </c>
      <c r="H9" s="7" t="s">
        <v>31</v>
      </c>
      <c r="I9" s="15">
        <v>1.2250000000000001</v>
      </c>
      <c r="K9">
        <f t="shared" si="0"/>
        <v>6</v>
      </c>
      <c r="L9" s="11">
        <v>0</v>
      </c>
      <c r="M9" s="11">
        <v>-3.2999558764451624</v>
      </c>
      <c r="N9" s="3">
        <v>6.48</v>
      </c>
      <c r="P9" s="13">
        <v>5</v>
      </c>
      <c r="Q9" s="13">
        <v>0.16</v>
      </c>
      <c r="R9" s="14">
        <v>0.27300000000000002</v>
      </c>
    </row>
    <row r="10" spans="1:18">
      <c r="A10" t="s">
        <v>42</v>
      </c>
      <c r="B10" s="9">
        <f>B5/(B6*B7*B8)</f>
        <v>18.018450893715162</v>
      </c>
      <c r="C10" s="9">
        <f>C5/24</f>
        <v>4.166666666666667</v>
      </c>
      <c r="D10" t="s">
        <v>47</v>
      </c>
      <c r="E10" s="15">
        <f>E5*E9</f>
        <v>225</v>
      </c>
      <c r="F10" t="s">
        <v>33</v>
      </c>
      <c r="G10" s="10">
        <v>25</v>
      </c>
      <c r="K10">
        <f t="shared" si="0"/>
        <v>7</v>
      </c>
      <c r="L10" s="11">
        <v>0</v>
      </c>
      <c r="M10" s="11">
        <v>-3.3883596850628481</v>
      </c>
      <c r="N10" s="3">
        <v>7.7783333333333333</v>
      </c>
      <c r="P10" s="13">
        <v>6</v>
      </c>
      <c r="Q10" s="13">
        <v>0.21</v>
      </c>
      <c r="R10" s="14">
        <v>0.20799999999999999</v>
      </c>
    </row>
    <row r="11" spans="1:18">
      <c r="A11" t="s">
        <v>52</v>
      </c>
      <c r="B11" s="9">
        <v>55</v>
      </c>
      <c r="D11" t="s">
        <v>48</v>
      </c>
      <c r="E11" s="15">
        <f>E6*E8</f>
        <v>24</v>
      </c>
      <c r="F11" t="s">
        <v>36</v>
      </c>
      <c r="G11" s="18">
        <v>3.3999999999999998E-3</v>
      </c>
      <c r="K11">
        <f t="shared" si="0"/>
        <v>8</v>
      </c>
      <c r="L11" s="11">
        <v>120.25292446554343</v>
      </c>
      <c r="M11" s="11">
        <v>-3.3499853776360946</v>
      </c>
      <c r="N11" s="3">
        <v>6.8383333333333338</v>
      </c>
      <c r="P11" s="13">
        <v>7</v>
      </c>
      <c r="Q11" s="13">
        <v>0.38</v>
      </c>
      <c r="R11" s="14">
        <v>0.23699999999999999</v>
      </c>
    </row>
    <row r="12" spans="1:18">
      <c r="A12" t="s">
        <v>51</v>
      </c>
      <c r="C12" s="15">
        <v>60</v>
      </c>
      <c r="D12" t="s">
        <v>49</v>
      </c>
      <c r="E12" s="15">
        <f>E7*E8/E9</f>
        <v>0.04</v>
      </c>
      <c r="F12" t="s">
        <v>25</v>
      </c>
      <c r="G12" s="10">
        <v>1.58</v>
      </c>
      <c r="K12">
        <f t="shared" si="0"/>
        <v>9</v>
      </c>
      <c r="L12" s="11">
        <v>220.62993628328061</v>
      </c>
      <c r="M12" s="11">
        <v>-2.9441584878042892</v>
      </c>
      <c r="N12" s="3">
        <v>7.4433333333333342</v>
      </c>
      <c r="P12" s="13">
        <v>8</v>
      </c>
      <c r="Q12" s="13">
        <v>0.48</v>
      </c>
      <c r="R12" s="14">
        <v>0.2</v>
      </c>
    </row>
    <row r="13" spans="1:18">
      <c r="C13" s="15">
        <v>10</v>
      </c>
      <c r="F13" t="s">
        <v>26</v>
      </c>
      <c r="G13" s="10">
        <v>0.80800000000000005</v>
      </c>
      <c r="K13">
        <f t="shared" si="0"/>
        <v>10</v>
      </c>
      <c r="L13" s="11">
        <v>295.73856870979733</v>
      </c>
      <c r="M13" s="11">
        <v>-2.1964741824558551</v>
      </c>
      <c r="N13" s="3">
        <v>7.4983333333333322</v>
      </c>
      <c r="P13" s="13">
        <v>9</v>
      </c>
      <c r="Q13" s="13">
        <v>0.6</v>
      </c>
      <c r="R13" s="14">
        <v>0.17599999999999999</v>
      </c>
    </row>
    <row r="14" spans="1:18">
      <c r="F14" t="s">
        <v>27</v>
      </c>
      <c r="G14" s="10">
        <f>G12*G13</f>
        <v>1.2766400000000002</v>
      </c>
      <c r="K14">
        <f t="shared" si="0"/>
        <v>11</v>
      </c>
      <c r="L14" s="11">
        <v>342.29496483390233</v>
      </c>
      <c r="M14" s="11">
        <v>-1.2367348242913041</v>
      </c>
      <c r="N14" s="3">
        <v>7.4316666666666675</v>
      </c>
      <c r="P14" s="13">
        <v>10</v>
      </c>
      <c r="Q14" s="13">
        <v>0.73</v>
      </c>
      <c r="R14" s="14">
        <v>0.156</v>
      </c>
    </row>
    <row r="15" spans="1:18">
      <c r="F15" t="s">
        <v>37</v>
      </c>
      <c r="G15" s="9">
        <v>1</v>
      </c>
      <c r="K15">
        <f t="shared" si="0"/>
        <v>12</v>
      </c>
      <c r="L15" s="11">
        <v>358.08777877849229</v>
      </c>
      <c r="M15" s="11">
        <v>-0.23155677181287126</v>
      </c>
      <c r="N15" s="3">
        <v>5.8916666666666666</v>
      </c>
      <c r="P15" s="13">
        <v>11</v>
      </c>
      <c r="Q15" s="13">
        <v>0.89</v>
      </c>
      <c r="R15" s="14">
        <v>0.14299999999999999</v>
      </c>
    </row>
    <row r="16" spans="1:18">
      <c r="K16">
        <f t="shared" si="0"/>
        <v>13</v>
      </c>
      <c r="L16" s="11">
        <v>342.29496483390233</v>
      </c>
      <c r="M16" s="11">
        <v>0.64455519373277104</v>
      </c>
      <c r="N16" s="3">
        <v>4.3866666666666667</v>
      </c>
      <c r="P16" s="13">
        <v>12</v>
      </c>
      <c r="Q16" s="13">
        <v>1.02</v>
      </c>
      <c r="R16" s="14">
        <v>0.126</v>
      </c>
    </row>
    <row r="17" spans="10:18">
      <c r="K17">
        <f t="shared" si="0"/>
        <v>14</v>
      </c>
      <c r="L17" s="11">
        <v>295.73856870979733</v>
      </c>
      <c r="M17" s="11">
        <v>1.2395029176772345</v>
      </c>
      <c r="N17" s="3">
        <v>3.1266666666666669</v>
      </c>
      <c r="P17" s="13">
        <v>13</v>
      </c>
      <c r="Q17" s="13">
        <v>1.18</v>
      </c>
      <c r="R17" s="14">
        <v>0.115</v>
      </c>
    </row>
    <row r="18" spans="10:18">
      <c r="K18">
        <f t="shared" si="0"/>
        <v>15</v>
      </c>
      <c r="L18" s="11">
        <v>220.62993628328061</v>
      </c>
      <c r="M18" s="11">
        <v>1.45</v>
      </c>
      <c r="N18" s="3">
        <v>1.6966666666666665</v>
      </c>
      <c r="P18" s="13">
        <v>14</v>
      </c>
      <c r="Q18" s="13">
        <v>1.29</v>
      </c>
      <c r="R18" s="14">
        <v>0.1</v>
      </c>
    </row>
    <row r="19" spans="10:18">
      <c r="K19">
        <f t="shared" si="0"/>
        <v>16</v>
      </c>
      <c r="L19" s="11">
        <v>120.25292446554343</v>
      </c>
      <c r="M19" s="11">
        <v>1.2395029176772345</v>
      </c>
      <c r="N19" s="3">
        <v>1.4833333333333334</v>
      </c>
      <c r="P19" s="13">
        <v>15</v>
      </c>
      <c r="Q19" s="13">
        <v>1.39</v>
      </c>
      <c r="R19" s="14">
        <v>8.7999999999999995E-2</v>
      </c>
    </row>
    <row r="20" spans="10:18">
      <c r="K20">
        <f t="shared" si="0"/>
        <v>17</v>
      </c>
      <c r="L20" s="11">
        <v>0</v>
      </c>
      <c r="M20" s="11">
        <v>1.2766098414576645</v>
      </c>
      <c r="N20" s="3">
        <v>2.0266666666666668</v>
      </c>
      <c r="P20" s="13">
        <v>16</v>
      </c>
      <c r="Q20" s="13">
        <v>1.4</v>
      </c>
      <c r="R20" s="14">
        <v>7.2999999999999995E-2</v>
      </c>
    </row>
    <row r="21" spans="10:18">
      <c r="K21">
        <f>1+K20</f>
        <v>18</v>
      </c>
      <c r="L21" s="11">
        <v>0</v>
      </c>
      <c r="M21" s="11">
        <v>1.0657328434734956</v>
      </c>
      <c r="N21" s="3">
        <v>2.335</v>
      </c>
      <c r="P21" s="13">
        <v>17</v>
      </c>
      <c r="Q21" s="13">
        <v>1.4</v>
      </c>
      <c r="R21" s="14">
        <v>6.0999999999999999E-2</v>
      </c>
    </row>
    <row r="22" spans="10:18">
      <c r="K22">
        <f t="shared" si="0"/>
        <v>19</v>
      </c>
      <c r="L22" s="11">
        <v>0</v>
      </c>
      <c r="M22" s="11">
        <v>0.78123453867959547</v>
      </c>
      <c r="N22" s="3">
        <v>4.1733333333333329</v>
      </c>
      <c r="P22" s="13">
        <v>18</v>
      </c>
      <c r="Q22" s="13">
        <v>1.4</v>
      </c>
      <c r="R22" s="14">
        <v>5.0999999999999997E-2</v>
      </c>
    </row>
    <row r="23" spans="10:18">
      <c r="K23">
        <f t="shared" si="0"/>
        <v>20</v>
      </c>
      <c r="L23" s="11">
        <v>0</v>
      </c>
      <c r="M23" s="11">
        <v>0.43337846404556968</v>
      </c>
      <c r="N23" s="3">
        <v>5.2216666666666676</v>
      </c>
      <c r="P23" s="13">
        <v>19</v>
      </c>
      <c r="Q23" s="13">
        <v>1.39</v>
      </c>
      <c r="R23" s="14">
        <v>4.2999999999999997E-2</v>
      </c>
    </row>
    <row r="24" spans="10:18">
      <c r="K24">
        <f t="shared" si="0"/>
        <v>21</v>
      </c>
      <c r="L24" s="11">
        <v>0</v>
      </c>
      <c r="M24" s="11">
        <v>3.4713846129006742E-2</v>
      </c>
      <c r="N24" s="3">
        <v>4.7733333333333343</v>
      </c>
      <c r="P24" s="13">
        <v>20</v>
      </c>
      <c r="Q24" s="13">
        <v>1.35</v>
      </c>
      <c r="R24" s="14">
        <v>3.5999999999999997E-2</v>
      </c>
    </row>
    <row r="25" spans="10:18">
      <c r="K25">
        <f t="shared" si="0"/>
        <v>22</v>
      </c>
      <c r="L25" s="11">
        <v>0</v>
      </c>
      <c r="M25" s="11">
        <v>-0.40037712376872592</v>
      </c>
      <c r="N25" s="3">
        <v>1.7250000000000001</v>
      </c>
      <c r="P25" s="13">
        <v>21</v>
      </c>
      <c r="Q25" s="13">
        <v>1.3</v>
      </c>
      <c r="R25" s="14">
        <v>0.03</v>
      </c>
    </row>
    <row r="26" spans="10:18">
      <c r="K26">
        <f>1+K25</f>
        <v>23</v>
      </c>
      <c r="L26" s="11">
        <v>0</v>
      </c>
      <c r="M26" s="11">
        <v>-0.85619814032896358</v>
      </c>
      <c r="N26" s="3">
        <v>2.3016666666666663</v>
      </c>
      <c r="P26" s="13">
        <v>22</v>
      </c>
      <c r="Q26" s="13">
        <v>1.25</v>
      </c>
      <c r="R26" s="14">
        <v>2.5000000000000001E-2</v>
      </c>
    </row>
    <row r="27" spans="10:18">
      <c r="K27">
        <f t="shared" si="0"/>
        <v>24</v>
      </c>
      <c r="L27" s="11">
        <v>0</v>
      </c>
      <c r="M27" s="11">
        <v>-1.3163050428092422</v>
      </c>
      <c r="N27" s="3">
        <v>5.0633333333333335</v>
      </c>
      <c r="P27" s="13">
        <v>23</v>
      </c>
      <c r="Q27" s="13">
        <v>1.21</v>
      </c>
      <c r="R27" s="14">
        <v>2.1000000000000001E-2</v>
      </c>
    </row>
    <row r="28" spans="10:18">
      <c r="N28" s="4">
        <f>AVERAGE(N4:N27)</f>
        <v>6.095833333333335</v>
      </c>
      <c r="P28" s="13">
        <v>24</v>
      </c>
      <c r="Q28" s="13">
        <v>1.19</v>
      </c>
      <c r="R28" s="14">
        <v>1.7999999999999999E-2</v>
      </c>
    </row>
    <row r="29" spans="10:18">
      <c r="P29" s="13">
        <v>25</v>
      </c>
      <c r="Q29" s="13">
        <v>1.17</v>
      </c>
      <c r="R29" s="14">
        <v>1.6E-2</v>
      </c>
    </row>
    <row r="30" spans="10:18">
      <c r="J30" s="1" t="s">
        <v>5</v>
      </c>
      <c r="R30" s="17"/>
    </row>
    <row r="31" spans="10:18" ht="46.5" customHeight="1">
      <c r="K31" s="2" t="s">
        <v>1</v>
      </c>
      <c r="L31" s="2" t="s">
        <v>2</v>
      </c>
      <c r="M31" s="2" t="s">
        <v>3</v>
      </c>
      <c r="N31" s="2" t="s">
        <v>4</v>
      </c>
    </row>
    <row r="32" spans="10:18">
      <c r="K32">
        <v>1</v>
      </c>
      <c r="L32" s="12">
        <v>0</v>
      </c>
      <c r="M32" s="12">
        <v>18.662979414578945</v>
      </c>
      <c r="N32" s="3">
        <v>3.8616666666666668</v>
      </c>
    </row>
    <row r="33" spans="11:14">
      <c r="K33">
        <f>1+K32</f>
        <v>2</v>
      </c>
      <c r="L33" s="12">
        <v>0</v>
      </c>
      <c r="M33" s="12">
        <v>17.971649996105008</v>
      </c>
      <c r="N33" s="3">
        <v>2.7533333333333339</v>
      </c>
    </row>
    <row r="34" spans="11:14">
      <c r="K34">
        <f t="shared" ref="K34:K55" si="1">1+K33</f>
        <v>3</v>
      </c>
      <c r="L34" s="12">
        <v>0</v>
      </c>
      <c r="M34" s="12">
        <v>17.475915335865608</v>
      </c>
      <c r="N34" s="3">
        <v>1.4950000000000001</v>
      </c>
    </row>
    <row r="35" spans="11:14">
      <c r="K35">
        <f t="shared" si="1"/>
        <v>4</v>
      </c>
      <c r="L35" s="12">
        <v>0</v>
      </c>
      <c r="M35" s="12">
        <v>17.201887462329996</v>
      </c>
      <c r="N35" s="3">
        <v>1.3083333333333333</v>
      </c>
    </row>
    <row r="36" spans="11:14">
      <c r="K36">
        <f t="shared" si="1"/>
        <v>5</v>
      </c>
      <c r="L36" s="12">
        <v>13.985951641028741</v>
      </c>
      <c r="M36" s="12">
        <v>17.174410741204643</v>
      </c>
      <c r="N36" s="3">
        <v>1.7833333333333332</v>
      </c>
    </row>
    <row r="37" spans="11:14">
      <c r="K37">
        <f t="shared" si="1"/>
        <v>6</v>
      </c>
      <c r="L37" s="12">
        <v>68.130342851468171</v>
      </c>
      <c r="M37" s="12">
        <v>17.521498913372817</v>
      </c>
      <c r="N37" s="3">
        <v>2.0583333333333336</v>
      </c>
    </row>
    <row r="38" spans="11:14">
      <c r="K38">
        <f t="shared" si="1"/>
        <v>7</v>
      </c>
      <c r="L38" s="12">
        <v>225.12233991875345</v>
      </c>
      <c r="M38" s="12">
        <v>18.249856170294116</v>
      </c>
      <c r="N38" s="3">
        <v>3.6749999999999998</v>
      </c>
    </row>
    <row r="39" spans="11:14">
      <c r="K39">
        <f t="shared" si="1"/>
        <v>8</v>
      </c>
      <c r="L39" s="12">
        <v>386.13094788128717</v>
      </c>
      <c r="M39" s="12">
        <v>19.292783813219156</v>
      </c>
      <c r="N39" s="3">
        <v>4.5999999999999996</v>
      </c>
    </row>
    <row r="40" spans="11:14">
      <c r="K40">
        <f t="shared" si="1"/>
        <v>9</v>
      </c>
      <c r="L40" s="12">
        <v>519.50051920896192</v>
      </c>
      <c r="M40" s="12">
        <v>20.554776626799505</v>
      </c>
      <c r="N40" s="3">
        <v>4.208333333333333</v>
      </c>
    </row>
    <row r="41" spans="11:14">
      <c r="K41">
        <f t="shared" si="1"/>
        <v>10</v>
      </c>
      <c r="L41" s="12">
        <v>619.44439063875666</v>
      </c>
      <c r="M41" s="12">
        <v>21.92026868827265</v>
      </c>
      <c r="N41" s="3">
        <v>1.52</v>
      </c>
    </row>
    <row r="42" spans="11:14">
      <c r="K42">
        <f t="shared" si="1"/>
        <v>11</v>
      </c>
      <c r="L42" s="12">
        <v>681.62771978021328</v>
      </c>
      <c r="M42" s="12">
        <v>23.264216218933274</v>
      </c>
      <c r="N42" s="3">
        <v>2.0316666666666667</v>
      </c>
    </row>
    <row r="43" spans="11:14">
      <c r="K43">
        <f t="shared" si="1"/>
        <v>12</v>
      </c>
      <c r="L43" s="12">
        <v>702.75916834278428</v>
      </c>
      <c r="M43" s="12">
        <v>24.463548362233034</v>
      </c>
      <c r="N43" s="3">
        <v>4.4633333333333338</v>
      </c>
    </row>
    <row r="44" spans="11:14">
      <c r="K44">
        <f t="shared" si="1"/>
        <v>13</v>
      </c>
      <c r="L44" s="12">
        <v>681.62771978021328</v>
      </c>
      <c r="M44" s="12">
        <v>25.408437293205189</v>
      </c>
      <c r="N44" s="3">
        <v>11.981666666666667</v>
      </c>
    </row>
    <row r="45" spans="11:14">
      <c r="K45">
        <f t="shared" si="1"/>
        <v>14</v>
      </c>
      <c r="L45" s="12">
        <v>619.44439063875666</v>
      </c>
      <c r="M45" s="12">
        <v>26.01235560849149</v>
      </c>
      <c r="N45" s="3">
        <v>10.455</v>
      </c>
    </row>
    <row r="46" spans="11:14">
      <c r="K46">
        <f t="shared" si="1"/>
        <v>15</v>
      </c>
      <c r="L46" s="12">
        <v>519.50051920896192</v>
      </c>
      <c r="M46" s="12">
        <v>26.22</v>
      </c>
      <c r="N46" s="3">
        <v>9.7799999999999994</v>
      </c>
    </row>
    <row r="47" spans="11:14">
      <c r="K47">
        <f t="shared" si="1"/>
        <v>16</v>
      </c>
      <c r="L47" s="12">
        <v>386.13094788128717</v>
      </c>
      <c r="M47" s="12">
        <v>26.01235560849149</v>
      </c>
      <c r="N47" s="3">
        <v>11.3</v>
      </c>
    </row>
    <row r="48" spans="11:14">
      <c r="K48">
        <f t="shared" si="1"/>
        <v>17</v>
      </c>
      <c r="L48" s="12">
        <v>225.12233991875345</v>
      </c>
      <c r="M48" s="12">
        <v>25.408437293205189</v>
      </c>
      <c r="N48" s="3">
        <v>8.1466666666666665</v>
      </c>
    </row>
    <row r="49" spans="11:14">
      <c r="K49">
        <f t="shared" si="1"/>
        <v>18</v>
      </c>
      <c r="L49" s="12">
        <v>68.130342851468171</v>
      </c>
      <c r="M49" s="12">
        <v>24.463548362233034</v>
      </c>
      <c r="N49" s="3">
        <v>5.708333333333333</v>
      </c>
    </row>
    <row r="50" spans="11:14">
      <c r="K50">
        <f t="shared" si="1"/>
        <v>19</v>
      </c>
      <c r="L50" s="12">
        <v>13.985951641028741</v>
      </c>
      <c r="M50" s="12">
        <v>23.264216218933274</v>
      </c>
      <c r="N50" s="3">
        <v>6.8583333333333334</v>
      </c>
    </row>
    <row r="51" spans="11:14">
      <c r="K51">
        <f t="shared" si="1"/>
        <v>20</v>
      </c>
      <c r="L51" s="12">
        <v>0</v>
      </c>
      <c r="M51" s="12">
        <v>23.537209713438994</v>
      </c>
      <c r="N51" s="3">
        <v>6.0250000000000004</v>
      </c>
    </row>
    <row r="52" spans="11:14">
      <c r="K52">
        <f t="shared" si="1"/>
        <v>21</v>
      </c>
      <c r="L52" s="12">
        <v>0</v>
      </c>
      <c r="M52" s="12">
        <v>22.54465866719022</v>
      </c>
      <c r="N52" s="3">
        <v>6.5583333333333327</v>
      </c>
    </row>
    <row r="53" spans="11:14">
      <c r="K53">
        <f t="shared" si="1"/>
        <v>22</v>
      </c>
      <c r="L53" s="12">
        <v>0</v>
      </c>
      <c r="M53" s="12">
        <v>21.506826478846861</v>
      </c>
      <c r="N53" s="3">
        <v>6.6083333333333334</v>
      </c>
    </row>
    <row r="54" spans="11:14">
      <c r="K54">
        <f t="shared" si="1"/>
        <v>23</v>
      </c>
      <c r="L54" s="12">
        <v>0</v>
      </c>
      <c r="M54" s="12">
        <v>20.478379295083517</v>
      </c>
      <c r="N54" s="3">
        <v>6.5483333333333329</v>
      </c>
    </row>
    <row r="55" spans="11:14">
      <c r="K55">
        <f t="shared" si="1"/>
        <v>24</v>
      </c>
      <c r="L55" s="12">
        <v>0</v>
      </c>
      <c r="M55" s="12">
        <v>19.513488922504514</v>
      </c>
      <c r="N55" s="3">
        <v>5.1916666666666664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52"/>
  <sheetViews>
    <sheetView workbookViewId="0">
      <selection activeCell="H27" sqref="H27"/>
    </sheetView>
  </sheetViews>
  <sheetFormatPr defaultRowHeight="15"/>
  <cols>
    <col min="4" max="4" width="10.28515625" bestFit="1" customWidth="1"/>
  </cols>
  <sheetData>
    <row r="2" spans="1:6">
      <c r="A2" s="16" t="s">
        <v>34</v>
      </c>
      <c r="B2" t="s">
        <v>29</v>
      </c>
      <c r="C2" s="15" t="s">
        <v>38</v>
      </c>
      <c r="D2" s="15" t="s">
        <v>39</v>
      </c>
      <c r="E2" s="15" t="s">
        <v>40</v>
      </c>
      <c r="F2" s="16" t="s">
        <v>43</v>
      </c>
    </row>
    <row r="3" spans="1:6">
      <c r="B3">
        <v>1</v>
      </c>
      <c r="C3" s="4">
        <f>(Podaci!$G$7/1000)*Podaci!L4*Podaci!$G$6*(1-(Podaci!M4+0.03125*Podaci!L4-Podaci!$G$10)*Podaci!$G$11)*Podaci!$G$14*Podaci!$G$15</f>
        <v>0</v>
      </c>
      <c r="D3" s="4">
        <f>0.5*Podaci!$I$9*Podaci!$I$6*POWER(Podaci!N4,3)*(28.97/(Podaci!$I$9*0.080256*(273+Podaci!M5)))*EXP(-0.0001185*Podaci!$I$7)*IF(ROUND(Podaci!N4,0)&lt;=3,Podaci!$R$4,IF(ROUND(Podaci!N4,0)=4,Podaci!$R$8,IF(ROUND(Podaci!N4,0)=5,Podaci!$R$9,IF(ROUND(Podaci!N4,0)=6,Podaci!$R$10,IF(ROUND(Podaci!N4,0)=7,Podaci!$R$11,IF(ROUND(Podaci!N4,0)=8,Podaci!$R$12,IF(ROUND(Podaci!N4,0)=9,Podaci!$R$13,IF(ROUND(Podaci!N4,0)=10,Podaci!$R$14,IF(ROUND(Podaci!N4,0)=11,Podaci!$R$15,IF(ROUND(Podaci!N4,0)=12,Podaci!$R$16,IF(ROUND(Podaci!N4,0)=13,Podaci!$R$17,IF(ROUND(Podaci!N4,0)=14,Podaci!$R$18,IF(ROUND(Podaci!N4,0)=15,Podaci!$R$19,IF(ROUND(Podaci!N4,0)=16,Podaci!$R$20,IF(ROUND(Podaci!N4,0)=17,Podaci!$R$21,IF(ROUND(Podaci!N4,0)=18,Podaci!$R$22,IF(ROUND(Podaci!N4,0)=19,Podaci!$R$23,IF(ROUND(Podaci!N4,0)=20,Podaci!$R$24,IF(ROUND(Podaci!N4,0)=21,Podaci!$R$25,IF(ROUND(Podaci!N4,0)=22,Podaci!$R$26,IF(ROUND(Podaci!N4,0)=23,Podaci!$R$27,IF(ROUND(Podaci!N4,0)=24,Podaci!$R$28,IF(ROUND(Podaci!N4,0)=25,Podaci!$R$29,Podaci!$R$30)))))))))))))))))))))))</f>
        <v>1277.8308545341215</v>
      </c>
      <c r="E3" s="10">
        <f>C3+D3</f>
        <v>1277.8308545341215</v>
      </c>
      <c r="F3" s="9">
        <f>E3/Podaci!$E$11</f>
        <v>53.24295227225506</v>
      </c>
    </row>
    <row r="4" spans="1:6">
      <c r="B4">
        <v>2</v>
      </c>
      <c r="C4" s="4">
        <f>(Podaci!$G$7/1000)*Podaci!L5*Podaci!$G$6*(1-(Podaci!M5+0.03125*Podaci!L5-Podaci!$G$10)*Podaci!$G$11)*Podaci!$G$14*Podaci!$G$15</f>
        <v>0</v>
      </c>
      <c r="D4" s="4">
        <f>0.5*Podaci!$I$9*Podaci!$I$6*POWER(Podaci!N5,3)*(28.97/(Podaci!$I$9*0.080256*(273+Podaci!M6)))*EXP(-0.0001185*Podaci!$I$7)*IF(ROUND(Podaci!N5,0)&lt;=3,Podaci!$R$4,IF(ROUND(Podaci!N5,0)=4,Podaci!$R$8,IF(ROUND(Podaci!N5,0)=5,Podaci!$R$9,IF(ROUND(Podaci!N5,0)=6,Podaci!$R$10,IF(ROUND(Podaci!N5,0)=7,Podaci!$R$11,IF(ROUND(Podaci!N5,0)=8,Podaci!$R$12,IF(ROUND(Podaci!N5,0)=9,Podaci!$R$13,IF(ROUND(Podaci!N5,0)=10,Podaci!$R$14,IF(ROUND(Podaci!N5,0)=11,Podaci!$R$15,IF(ROUND(Podaci!N5,0)=12,Podaci!$R$16,IF(ROUND(Podaci!N5,0)=13,Podaci!$R$17,IF(ROUND(Podaci!N5,0)=14,Podaci!$R$18,IF(ROUND(Podaci!N5,0)=15,Podaci!$R$19,IF(ROUND(Podaci!N5,0)=16,Podaci!$R$20,IF(ROUND(Podaci!N5,0)=17,Podaci!$R$21,IF(ROUND(Podaci!N5,0)=18,Podaci!$R$22,IF(ROUND(Podaci!N5,0)=19,Podaci!$R$23,IF(ROUND(Podaci!N5,0)=20,Podaci!$R$24,IF(ROUND(Podaci!N5,0)=21,Podaci!$R$25,IF(ROUND(Podaci!N5,0)=22,Podaci!$R$26,IF(ROUND(Podaci!N5,0)=23,Podaci!$R$27,IF(ROUND(Podaci!N5,0)=24,Podaci!$R$28,IF(ROUND(Podaci!N5,0)=25,Podaci!$R$29,Podaci!$R$30)))))))))))))))))))))))</f>
        <v>1071.6818518516852</v>
      </c>
      <c r="E4" s="10">
        <f t="shared" ref="E4:E26" si="0">C4+D4</f>
        <v>1071.6818518516852</v>
      </c>
      <c r="F4" s="9">
        <f>E4/Podaci!$E$11</f>
        <v>44.653410493820218</v>
      </c>
    </row>
    <row r="5" spans="1:6">
      <c r="B5">
        <v>3</v>
      </c>
      <c r="C5" s="4">
        <f>(Podaci!$G$7/1000)*Podaci!L6*Podaci!$G$6*(1-(Podaci!M6+0.03125*Podaci!L6-Podaci!$G$10)*Podaci!$G$11)*Podaci!$G$14*Podaci!$G$15</f>
        <v>0</v>
      </c>
      <c r="D5" s="4">
        <f>0.5*Podaci!$I$9*Podaci!$I$6*POWER(Podaci!N6,3)*(28.97/(Podaci!$I$9*0.080256*(273+Podaci!M7)))*EXP(-0.0001185*Podaci!$I$7)*IF(ROUND(Podaci!N6,0)&lt;=3,Podaci!$R$4,IF(ROUND(Podaci!N6,0)=4,Podaci!$R$8,IF(ROUND(Podaci!N6,0)=5,Podaci!$R$9,IF(ROUND(Podaci!N6,0)=6,Podaci!$R$10,IF(ROUND(Podaci!N6,0)=7,Podaci!$R$11,IF(ROUND(Podaci!N6,0)=8,Podaci!$R$12,IF(ROUND(Podaci!N6,0)=9,Podaci!$R$13,IF(ROUND(Podaci!N6,0)=10,Podaci!$R$14,IF(ROUND(Podaci!N6,0)=11,Podaci!$R$15,IF(ROUND(Podaci!N6,0)=12,Podaci!$R$16,IF(ROUND(Podaci!N6,0)=13,Podaci!$R$17,IF(ROUND(Podaci!N6,0)=14,Podaci!$R$18,IF(ROUND(Podaci!N6,0)=15,Podaci!$R$19,IF(ROUND(Podaci!N6,0)=16,Podaci!$R$20,IF(ROUND(Podaci!N6,0)=17,Podaci!$R$21,IF(ROUND(Podaci!N6,0)=18,Podaci!$R$22,IF(ROUND(Podaci!N6,0)=19,Podaci!$R$23,IF(ROUND(Podaci!N6,0)=20,Podaci!$R$24,IF(ROUND(Podaci!N6,0)=21,Podaci!$R$25,IF(ROUND(Podaci!N6,0)=22,Podaci!$R$26,IF(ROUND(Podaci!N6,0)=23,Podaci!$R$27,IF(ROUND(Podaci!N6,0)=24,Podaci!$R$28,IF(ROUND(Podaci!N6,0)=25,Podaci!$R$29,Podaci!$R$30)))))))))))))))))))))))</f>
        <v>997.42309499967496</v>
      </c>
      <c r="E5" s="10">
        <f t="shared" si="0"/>
        <v>997.42309499967496</v>
      </c>
      <c r="F5" s="9">
        <f>E5/Podaci!$E$11</f>
        <v>41.559295624986454</v>
      </c>
    </row>
    <row r="6" spans="1:6">
      <c r="B6">
        <v>4</v>
      </c>
      <c r="C6" s="4">
        <f>(Podaci!$G$7/1000)*Podaci!L7*Podaci!$G$6*(1-(Podaci!M7+0.03125*Podaci!L7-Podaci!$G$10)*Podaci!$G$11)*Podaci!$G$14*Podaci!$G$15</f>
        <v>0</v>
      </c>
      <c r="D6" s="4">
        <f>0.5*Podaci!$I$9*Podaci!$I$6*POWER(Podaci!N7,3)*(28.97/(Podaci!$I$9*0.080256*(273+Podaci!M8)))*EXP(-0.0001185*Podaci!$I$7)*IF(ROUND(Podaci!N7,0)&lt;=3,Podaci!$R$4,IF(ROUND(Podaci!N7,0)=4,Podaci!$R$8,IF(ROUND(Podaci!N7,0)=5,Podaci!$R$9,IF(ROUND(Podaci!N7,0)=6,Podaci!$R$10,IF(ROUND(Podaci!N7,0)=7,Podaci!$R$11,IF(ROUND(Podaci!N7,0)=8,Podaci!$R$12,IF(ROUND(Podaci!N7,0)=9,Podaci!$R$13,IF(ROUND(Podaci!N7,0)=10,Podaci!$R$14,IF(ROUND(Podaci!N7,0)=11,Podaci!$R$15,IF(ROUND(Podaci!N7,0)=12,Podaci!$R$16,IF(ROUND(Podaci!N7,0)=13,Podaci!$R$17,IF(ROUND(Podaci!N7,0)=14,Podaci!$R$18,IF(ROUND(Podaci!N7,0)=15,Podaci!$R$19,IF(ROUND(Podaci!N7,0)=16,Podaci!$R$20,IF(ROUND(Podaci!N7,0)=17,Podaci!$R$21,IF(ROUND(Podaci!N7,0)=18,Podaci!$R$22,IF(ROUND(Podaci!N7,0)=19,Podaci!$R$23,IF(ROUND(Podaci!N7,0)=20,Podaci!$R$24,IF(ROUND(Podaci!N7,0)=21,Podaci!$R$25,IF(ROUND(Podaci!N7,0)=22,Podaci!$R$26,IF(ROUND(Podaci!N7,0)=23,Podaci!$R$27,IF(ROUND(Podaci!N7,0)=24,Podaci!$R$28,IF(ROUND(Podaci!N7,0)=25,Podaci!$R$29,Podaci!$R$30)))))))))))))))))))))))</f>
        <v>1238.9166237908169</v>
      </c>
      <c r="E6" s="10">
        <f t="shared" si="0"/>
        <v>1238.9166237908169</v>
      </c>
      <c r="F6" s="9">
        <f>E6/Podaci!$E$11</f>
        <v>51.621525991284038</v>
      </c>
    </row>
    <row r="7" spans="1:6">
      <c r="B7">
        <v>5</v>
      </c>
      <c r="C7" s="4">
        <f>(Podaci!$G$7/1000)*Podaci!L8*Podaci!$G$6*(1-(Podaci!M8+0.03125*Podaci!L8-Podaci!$G$10)*Podaci!$G$11)*Podaci!$G$14*Podaci!$G$15</f>
        <v>0</v>
      </c>
      <c r="D7" s="4">
        <f>0.5*Podaci!$I$9*Podaci!$I$6*POWER(Podaci!N8,3)*(28.97/(Podaci!$I$9*0.080256*(273+Podaci!M9)))*EXP(-0.0001185*Podaci!$I$7)*IF(ROUND(Podaci!N8,0)&lt;=3,Podaci!$R$4,IF(ROUND(Podaci!N8,0)=4,Podaci!$R$8,IF(ROUND(Podaci!N8,0)=5,Podaci!$R$9,IF(ROUND(Podaci!N8,0)=6,Podaci!$R$10,IF(ROUND(Podaci!N8,0)=7,Podaci!$R$11,IF(ROUND(Podaci!N8,0)=8,Podaci!$R$12,IF(ROUND(Podaci!N8,0)=9,Podaci!$R$13,IF(ROUND(Podaci!N8,0)=10,Podaci!$R$14,IF(ROUND(Podaci!N8,0)=11,Podaci!$R$15,IF(ROUND(Podaci!N8,0)=12,Podaci!$R$16,IF(ROUND(Podaci!N8,0)=13,Podaci!$R$17,IF(ROUND(Podaci!N8,0)=14,Podaci!$R$18,IF(ROUND(Podaci!N8,0)=15,Podaci!$R$19,IF(ROUND(Podaci!N8,0)=16,Podaci!$R$20,IF(ROUND(Podaci!N8,0)=17,Podaci!$R$21,IF(ROUND(Podaci!N8,0)=18,Podaci!$R$22,IF(ROUND(Podaci!N8,0)=19,Podaci!$R$23,IF(ROUND(Podaci!N8,0)=20,Podaci!$R$24,IF(ROUND(Podaci!N8,0)=21,Podaci!$R$25,IF(ROUND(Podaci!N8,0)=22,Podaci!$R$26,IF(ROUND(Podaci!N8,0)=23,Podaci!$R$27,IF(ROUND(Podaci!N8,0)=24,Podaci!$R$28,IF(ROUND(Podaci!N8,0)=25,Podaci!$R$29,Podaci!$R$30)))))))))))))))))))))))</f>
        <v>711.46336052827326</v>
      </c>
      <c r="E7" s="10">
        <f t="shared" si="0"/>
        <v>711.46336052827326</v>
      </c>
      <c r="F7" s="9">
        <f>E7/Podaci!$E$11</f>
        <v>29.644306688678054</v>
      </c>
    </row>
    <row r="8" spans="1:6">
      <c r="B8">
        <v>6</v>
      </c>
      <c r="C8" s="4">
        <f>(Podaci!$G$7/1000)*Podaci!L9*Podaci!$G$6*(1-(Podaci!M9+0.03125*Podaci!L9-Podaci!$G$10)*Podaci!$G$11)*Podaci!$G$14*Podaci!$G$15</f>
        <v>0</v>
      </c>
      <c r="D8" s="4">
        <f>0.5*Podaci!$I$9*Podaci!$I$6*POWER(Podaci!N9,3)*(28.97/(Podaci!$I$9*0.080256*(273+Podaci!M10)))*EXP(-0.0001185*Podaci!$I$7)*IF(ROUND(Podaci!N9,0)&lt;=3,Podaci!$R$4,IF(ROUND(Podaci!N9,0)=4,Podaci!$R$8,IF(ROUND(Podaci!N9,0)=5,Podaci!$R$9,IF(ROUND(Podaci!N9,0)=6,Podaci!$R$10,IF(ROUND(Podaci!N9,0)=7,Podaci!$R$11,IF(ROUND(Podaci!N9,0)=8,Podaci!$R$12,IF(ROUND(Podaci!N9,0)=9,Podaci!$R$13,IF(ROUND(Podaci!N9,0)=10,Podaci!$R$14,IF(ROUND(Podaci!N9,0)=11,Podaci!$R$15,IF(ROUND(Podaci!N9,0)=12,Podaci!$R$16,IF(ROUND(Podaci!N9,0)=13,Podaci!$R$17,IF(ROUND(Podaci!N9,0)=14,Podaci!$R$18,IF(ROUND(Podaci!N9,0)=15,Podaci!$R$19,IF(ROUND(Podaci!N9,0)=16,Podaci!$R$20,IF(ROUND(Podaci!N9,0)=17,Podaci!$R$21,IF(ROUND(Podaci!N9,0)=18,Podaci!$R$22,IF(ROUND(Podaci!N9,0)=19,Podaci!$R$23,IF(ROUND(Podaci!N9,0)=20,Podaci!$R$24,IF(ROUND(Podaci!N9,0)=21,Podaci!$R$25,IF(ROUND(Podaci!N9,0)=22,Podaci!$R$26,IF(ROUND(Podaci!N9,0)=23,Podaci!$R$27,IF(ROUND(Podaci!N9,0)=24,Podaci!$R$28,IF(ROUND(Podaci!N9,0)=25,Podaci!$R$29,Podaci!$R$30)))))))))))))))))))))))</f>
        <v>289.32114801064563</v>
      </c>
      <c r="E8" s="10">
        <f t="shared" si="0"/>
        <v>289.32114801064563</v>
      </c>
      <c r="F8" s="9">
        <f>E8/Podaci!$E$11</f>
        <v>12.055047833776902</v>
      </c>
    </row>
    <row r="9" spans="1:6">
      <c r="B9">
        <v>7</v>
      </c>
      <c r="C9" s="4">
        <f>(Podaci!$G$7/1000)*Podaci!L10*Podaci!$G$6*(1-(Podaci!M10+0.03125*Podaci!L10-Podaci!$G$10)*Podaci!$G$11)*Podaci!$G$14*Podaci!$G$15</f>
        <v>0</v>
      </c>
      <c r="D9" s="4">
        <f>0.5*Podaci!$I$9*Podaci!$I$6*POWER(Podaci!N10,3)*(28.97/(Podaci!$I$9*0.080256*(273+Podaci!M11)))*EXP(-0.0001185*Podaci!$I$7)*IF(ROUND(Podaci!N10,0)&lt;=3,Podaci!$R$4,IF(ROUND(Podaci!N10,0)=4,Podaci!$R$8,IF(ROUND(Podaci!N10,0)=5,Podaci!$R$9,IF(ROUND(Podaci!N10,0)=6,Podaci!$R$10,IF(ROUND(Podaci!N10,0)=7,Podaci!$R$11,IF(ROUND(Podaci!N10,0)=8,Podaci!$R$12,IF(ROUND(Podaci!N10,0)=9,Podaci!$R$13,IF(ROUND(Podaci!N10,0)=10,Podaci!$R$14,IF(ROUND(Podaci!N10,0)=11,Podaci!$R$15,IF(ROUND(Podaci!N10,0)=12,Podaci!$R$16,IF(ROUND(Podaci!N10,0)=13,Podaci!$R$17,IF(ROUND(Podaci!N10,0)=14,Podaci!$R$18,IF(ROUND(Podaci!N10,0)=15,Podaci!$R$19,IF(ROUND(Podaci!N10,0)=16,Podaci!$R$20,IF(ROUND(Podaci!N10,0)=17,Podaci!$R$21,IF(ROUND(Podaci!N10,0)=18,Podaci!$R$22,IF(ROUND(Podaci!N10,0)=19,Podaci!$R$23,IF(ROUND(Podaci!N10,0)=20,Podaci!$R$24,IF(ROUND(Podaci!N10,0)=21,Podaci!$R$25,IF(ROUND(Podaci!N10,0)=22,Podaci!$R$26,IF(ROUND(Podaci!N10,0)=23,Podaci!$R$27,IF(ROUND(Podaci!N10,0)=24,Podaci!$R$28,IF(ROUND(Podaci!N10,0)=25,Podaci!$R$29,Podaci!$R$30)))))))))))))))))))))))</f>
        <v>481.08261697915196</v>
      </c>
      <c r="E9" s="10">
        <f t="shared" si="0"/>
        <v>481.08261697915196</v>
      </c>
      <c r="F9" s="9">
        <f>E9/Podaci!$E$11</f>
        <v>20.045109040798</v>
      </c>
    </row>
    <row r="10" spans="1:6">
      <c r="B10">
        <v>8</v>
      </c>
      <c r="C10" s="4">
        <f>(Podaci!$G$7/1000)*Podaci!L11*Podaci!$G$6*(1-(Podaci!M11+0.03125*Podaci!L11-Podaci!$G$10)*Podaci!$G$11)*Podaci!$G$14*Podaci!$G$15</f>
        <v>29.084509360804812</v>
      </c>
      <c r="D10" s="4">
        <f>0.5*Podaci!$I$9*Podaci!$I$6*POWER(Podaci!N11,3)*(28.97/(Podaci!$I$9*0.080256*(273+Podaci!M12)))*EXP(-0.0001185*Podaci!$I$7)*IF(ROUND(Podaci!N11,0)&lt;=3,Podaci!$R$4,IF(ROUND(Podaci!N11,0)=4,Podaci!$R$8,IF(ROUND(Podaci!N11,0)=5,Podaci!$R$9,IF(ROUND(Podaci!N11,0)=6,Podaci!$R$10,IF(ROUND(Podaci!N11,0)=7,Podaci!$R$11,IF(ROUND(Podaci!N11,0)=8,Podaci!$R$12,IF(ROUND(Podaci!N11,0)=9,Podaci!$R$13,IF(ROUND(Podaci!N11,0)=10,Podaci!$R$14,IF(ROUND(Podaci!N11,0)=11,Podaci!$R$15,IF(ROUND(Podaci!N11,0)=12,Podaci!$R$16,IF(ROUND(Podaci!N11,0)=13,Podaci!$R$17,IF(ROUND(Podaci!N11,0)=14,Podaci!$R$18,IF(ROUND(Podaci!N11,0)=15,Podaci!$R$19,IF(ROUND(Podaci!N11,0)=16,Podaci!$R$20,IF(ROUND(Podaci!N11,0)=17,Podaci!$R$21,IF(ROUND(Podaci!N11,0)=18,Podaci!$R$22,IF(ROUND(Podaci!N11,0)=19,Podaci!$R$23,IF(ROUND(Podaci!N11,0)=20,Podaci!$R$24,IF(ROUND(Podaci!N11,0)=21,Podaci!$R$25,IF(ROUND(Podaci!N11,0)=22,Podaci!$R$26,IF(ROUND(Podaci!N11,0)=23,Podaci!$R$27,IF(ROUND(Podaci!N11,0)=24,Podaci!$R$28,IF(ROUND(Podaci!N11,0)=25,Podaci!$R$29,Podaci!$R$30)))))))))))))))))))))))</f>
        <v>386.79071099115873</v>
      </c>
      <c r="E10" s="10">
        <f t="shared" si="0"/>
        <v>415.87522035196355</v>
      </c>
      <c r="F10" s="9">
        <f>E10/Podaci!$E$11</f>
        <v>17.328134181331816</v>
      </c>
    </row>
    <row r="11" spans="1:6">
      <c r="B11">
        <v>9</v>
      </c>
      <c r="C11" s="4">
        <f>(Podaci!$G$7/1000)*Podaci!L12*Podaci!$G$6*(1-(Podaci!M12+0.03125*Podaci!L12-Podaci!$G$10)*Podaci!$G$11)*Podaci!$G$14*Podaci!$G$15</f>
        <v>52.768666248468591</v>
      </c>
      <c r="D11" s="4">
        <f>0.5*Podaci!$I$9*Podaci!$I$6*POWER(Podaci!N12,3)*(28.97/(Podaci!$I$9*0.080256*(273+Podaci!M13)))*EXP(-0.0001185*Podaci!$I$7)*IF(ROUND(Podaci!N12,0)&lt;=3,Podaci!$R$4,IF(ROUND(Podaci!N12,0)=4,Podaci!$R$8,IF(ROUND(Podaci!N12,0)=5,Podaci!$R$9,IF(ROUND(Podaci!N12,0)=6,Podaci!$R$10,IF(ROUND(Podaci!N12,0)=7,Podaci!$R$11,IF(ROUND(Podaci!N12,0)=8,Podaci!$R$12,IF(ROUND(Podaci!N12,0)=9,Podaci!$R$13,IF(ROUND(Podaci!N12,0)=10,Podaci!$R$14,IF(ROUND(Podaci!N12,0)=11,Podaci!$R$15,IF(ROUND(Podaci!N12,0)=12,Podaci!$R$16,IF(ROUND(Podaci!N12,0)=13,Podaci!$R$17,IF(ROUND(Podaci!N12,0)=14,Podaci!$R$18,IF(ROUND(Podaci!N12,0)=15,Podaci!$R$19,IF(ROUND(Podaci!N12,0)=16,Podaci!$R$20,IF(ROUND(Podaci!N12,0)=17,Podaci!$R$21,IF(ROUND(Podaci!N12,0)=18,Podaci!$R$22,IF(ROUND(Podaci!N12,0)=19,Podaci!$R$23,IF(ROUND(Podaci!N12,0)=20,Podaci!$R$24,IF(ROUND(Podaci!N12,0)=21,Podaci!$R$25,IF(ROUND(Podaci!N12,0)=22,Podaci!$R$26,IF(ROUND(Podaci!N12,0)=23,Podaci!$R$27,IF(ROUND(Podaci!N12,0)=24,Podaci!$R$28,IF(ROUND(Podaci!N12,0)=25,Podaci!$R$29,Podaci!$R$30)))))))))))))))))))))))</f>
        <v>497.42419106423893</v>
      </c>
      <c r="E11" s="10">
        <f t="shared" si="0"/>
        <v>550.19285731270747</v>
      </c>
      <c r="F11" s="9">
        <f>E11/Podaci!$E$11</f>
        <v>22.924702388029477</v>
      </c>
    </row>
    <row r="12" spans="1:6">
      <c r="B12">
        <v>10</v>
      </c>
      <c r="C12" s="4">
        <f>(Podaci!$G$7/1000)*Podaci!L13*Podaci!$G$6*(1-(Podaci!M13+0.03125*Podaci!L13-Podaci!$G$10)*Podaci!$G$11)*Podaci!$G$14*Podaci!$G$15</f>
        <v>70.038034596209826</v>
      </c>
      <c r="D12" s="4">
        <f>0.5*Podaci!$I$9*Podaci!$I$6*POWER(Podaci!N13,3)*(28.97/(Podaci!$I$9*0.080256*(273+Podaci!M14)))*EXP(-0.0001185*Podaci!$I$7)*IF(ROUND(Podaci!N13,0)&lt;=3,Podaci!$R$4,IF(ROUND(Podaci!N13,0)=4,Podaci!$R$8,IF(ROUND(Podaci!N13,0)=5,Podaci!$R$9,IF(ROUND(Podaci!N13,0)=6,Podaci!$R$10,IF(ROUND(Podaci!N13,0)=7,Podaci!$R$11,IF(ROUND(Podaci!N13,0)=8,Podaci!$R$12,IF(ROUND(Podaci!N13,0)=9,Podaci!$R$13,IF(ROUND(Podaci!N13,0)=10,Podaci!$R$14,IF(ROUND(Podaci!N13,0)=11,Podaci!$R$15,IF(ROUND(Podaci!N13,0)=12,Podaci!$R$16,IF(ROUND(Podaci!N13,0)=13,Podaci!$R$17,IF(ROUND(Podaci!N13,0)=14,Podaci!$R$18,IF(ROUND(Podaci!N13,0)=15,Podaci!$R$19,IF(ROUND(Podaci!N13,0)=16,Podaci!$R$20,IF(ROUND(Podaci!N13,0)=17,Podaci!$R$21,IF(ROUND(Podaci!N13,0)=18,Podaci!$R$22,IF(ROUND(Podaci!N13,0)=19,Podaci!$R$23,IF(ROUND(Podaci!N13,0)=20,Podaci!$R$24,IF(ROUND(Podaci!N13,0)=21,Podaci!$R$25,IF(ROUND(Podaci!N13,0)=22,Podaci!$R$26,IF(ROUND(Podaci!N13,0)=23,Podaci!$R$27,IF(ROUND(Podaci!N13,0)=24,Podaci!$R$28,IF(ROUND(Podaci!N13,0)=25,Podaci!$R$29,Podaci!$R$30)))))))))))))))))))))))</f>
        <v>506.7366176508055</v>
      </c>
      <c r="E12" s="10">
        <f t="shared" si="0"/>
        <v>576.7746522470153</v>
      </c>
      <c r="F12" s="9">
        <f>E12/Podaci!$E$11</f>
        <v>24.032277176958971</v>
      </c>
    </row>
    <row r="13" spans="1:6">
      <c r="B13">
        <v>11</v>
      </c>
      <c r="C13" s="4">
        <f>(Podaci!$G$7/1000)*Podaci!L14*Podaci!$G$6*(1-(Podaci!M14+0.03125*Podaci!L14-Podaci!$G$10)*Podaci!$G$11)*Podaci!$G$14*Podaci!$G$15</f>
        <v>80.43649143617813</v>
      </c>
      <c r="D13" s="4">
        <f>0.5*Podaci!$I$9*Podaci!$I$6*POWER(Podaci!N14,3)*(28.97/(Podaci!$I$9*0.080256*(273+Podaci!M15)))*EXP(-0.0001185*Podaci!$I$7)*IF(ROUND(Podaci!N14,0)&lt;=3,Podaci!$R$4,IF(ROUND(Podaci!N14,0)=4,Podaci!$R$8,IF(ROUND(Podaci!N14,0)=5,Podaci!$R$9,IF(ROUND(Podaci!N14,0)=6,Podaci!$R$10,IF(ROUND(Podaci!N14,0)=7,Podaci!$R$11,IF(ROUND(Podaci!N14,0)=8,Podaci!$R$12,IF(ROUND(Podaci!N14,0)=9,Podaci!$R$13,IF(ROUND(Podaci!N14,0)=10,Podaci!$R$14,IF(ROUND(Podaci!N14,0)=11,Podaci!$R$15,IF(ROUND(Podaci!N14,0)=12,Podaci!$R$16,IF(ROUND(Podaci!N14,0)=13,Podaci!$R$17,IF(ROUND(Podaci!N14,0)=14,Podaci!$R$18,IF(ROUND(Podaci!N14,0)=15,Podaci!$R$19,IF(ROUND(Podaci!N14,0)=16,Podaci!$R$20,IF(ROUND(Podaci!N14,0)=17,Podaci!$R$21,IF(ROUND(Podaci!N14,0)=18,Podaci!$R$22,IF(ROUND(Podaci!N14,0)=19,Podaci!$R$23,IF(ROUND(Podaci!N14,0)=20,Podaci!$R$24,IF(ROUND(Podaci!N14,0)=21,Podaci!$R$25,IF(ROUND(Podaci!N14,0)=22,Podaci!$R$26,IF(ROUND(Podaci!N14,0)=23,Podaci!$R$27,IF(ROUND(Podaci!N14,0)=24,Podaci!$R$28,IF(ROUND(Podaci!N14,0)=25,Podaci!$R$29,Podaci!$R$30)))))))))))))))))))))))</f>
        <v>491.52244304581689</v>
      </c>
      <c r="E13" s="10">
        <f t="shared" si="0"/>
        <v>571.95893448199502</v>
      </c>
      <c r="F13" s="9">
        <f>E13/Podaci!$E$11</f>
        <v>23.831622270083127</v>
      </c>
    </row>
    <row r="14" spans="1:6">
      <c r="B14">
        <v>12</v>
      </c>
      <c r="C14" s="4">
        <f>(Podaci!$G$7/1000)*Podaci!L15*Podaci!$G$6*(1-(Podaci!M15+0.03125*Podaci!L15-Podaci!$G$10)*Podaci!$G$11)*Podaci!$G$14*Podaci!$G$15</f>
        <v>83.74040838805594</v>
      </c>
      <c r="D14" s="4">
        <f>0.5*Podaci!$I$9*Podaci!$I$6*POWER(Podaci!N15,3)*(28.97/(Podaci!$I$9*0.080256*(273+Podaci!M16)))*EXP(-0.0001185*Podaci!$I$7)*IF(ROUND(Podaci!N15,0)&lt;=3,Podaci!$R$4,IF(ROUND(Podaci!N15,0)=4,Podaci!$R$8,IF(ROUND(Podaci!N15,0)=5,Podaci!$R$9,IF(ROUND(Podaci!N15,0)=6,Podaci!$R$10,IF(ROUND(Podaci!N15,0)=7,Podaci!$R$11,IF(ROUND(Podaci!N15,0)=8,Podaci!$R$12,IF(ROUND(Podaci!N15,0)=9,Podaci!$R$13,IF(ROUND(Podaci!N15,0)=10,Podaci!$R$14,IF(ROUND(Podaci!N15,0)=11,Podaci!$R$15,IF(ROUND(Podaci!N15,0)=12,Podaci!$R$16,IF(ROUND(Podaci!N15,0)=13,Podaci!$R$17,IF(ROUND(Podaci!N15,0)=14,Podaci!$R$18,IF(ROUND(Podaci!N15,0)=15,Podaci!$R$19,IF(ROUND(Podaci!N15,0)=16,Podaci!$R$20,IF(ROUND(Podaci!N15,0)=17,Podaci!$R$21,IF(ROUND(Podaci!N15,0)=18,Podaci!$R$22,IF(ROUND(Podaci!N15,0)=19,Podaci!$R$23,IF(ROUND(Podaci!N15,0)=20,Podaci!$R$24,IF(ROUND(Podaci!N15,0)=21,Podaci!$R$25,IF(ROUND(Podaci!N15,0)=22,Podaci!$R$26,IF(ROUND(Podaci!N15,0)=23,Podaci!$R$27,IF(ROUND(Podaci!N15,0)=24,Podaci!$R$28,IF(ROUND(Podaci!N15,0)=25,Podaci!$R$29,Podaci!$R$30)))))))))))))))))))))))</f>
        <v>214.25032665350037</v>
      </c>
      <c r="E14" s="10">
        <f t="shared" si="0"/>
        <v>297.99073504155632</v>
      </c>
      <c r="F14" s="9">
        <f>E14/Podaci!$E$11</f>
        <v>12.416280626731513</v>
      </c>
    </row>
    <row r="15" spans="1:6">
      <c r="B15">
        <v>13</v>
      </c>
      <c r="C15" s="4">
        <f>(Podaci!$G$7/1000)*Podaci!L16*Podaci!$G$6*(1-(Podaci!M16+0.03125*Podaci!L16-Podaci!$G$10)*Podaci!$G$11)*Podaci!$G$14*Podaci!$G$15</f>
        <v>79.9478086554724</v>
      </c>
      <c r="D15" s="4">
        <f>0.5*Podaci!$I$9*Podaci!$I$6*POWER(Podaci!N16,3)*(28.97/(Podaci!$I$9*0.080256*(273+Podaci!M17)))*EXP(-0.0001185*Podaci!$I$7)*IF(ROUND(Podaci!N16,0)&lt;=3,Podaci!$R$4,IF(ROUND(Podaci!N16,0)=4,Podaci!$R$8,IF(ROUND(Podaci!N16,0)=5,Podaci!$R$9,IF(ROUND(Podaci!N16,0)=6,Podaci!$R$10,IF(ROUND(Podaci!N16,0)=7,Podaci!$R$11,IF(ROUND(Podaci!N16,0)=8,Podaci!$R$12,IF(ROUND(Podaci!N16,0)=9,Podaci!$R$13,IF(ROUND(Podaci!N16,0)=10,Podaci!$R$14,IF(ROUND(Podaci!N16,0)=11,Podaci!$R$15,IF(ROUND(Podaci!N16,0)=12,Podaci!$R$16,IF(ROUND(Podaci!N16,0)=13,Podaci!$R$17,IF(ROUND(Podaci!N16,0)=14,Podaci!$R$18,IF(ROUND(Podaci!N16,0)=15,Podaci!$R$19,IF(ROUND(Podaci!N16,0)=16,Podaci!$R$20,IF(ROUND(Podaci!N16,0)=17,Podaci!$R$21,IF(ROUND(Podaci!N16,0)=18,Podaci!$R$22,IF(ROUND(Podaci!N16,0)=19,Podaci!$R$23,IF(ROUND(Podaci!N16,0)=20,Podaci!$R$24,IF(ROUND(Podaci!N16,0)=21,Podaci!$R$25,IF(ROUND(Podaci!N16,0)=22,Podaci!$R$26,IF(ROUND(Podaci!N16,0)=23,Podaci!$R$27,IF(ROUND(Podaci!N16,0)=24,Podaci!$R$28,IF(ROUND(Podaci!N16,0)=25,Podaci!$R$29,Podaci!$R$30)))))))))))))))))))))))</f>
        <v>28.42360499505364</v>
      </c>
      <c r="E15" s="10">
        <f t="shared" si="0"/>
        <v>108.37141365052604</v>
      </c>
      <c r="F15" s="9">
        <f>E15/Podaci!$E$11</f>
        <v>4.5154755687719179</v>
      </c>
    </row>
    <row r="16" spans="1:6">
      <c r="B16">
        <v>14</v>
      </c>
      <c r="C16" s="4">
        <f>(Podaci!$G$7/1000)*Podaci!L17*Podaci!$G$6*(1-(Podaci!M17+0.03125*Podaci!L17-Podaci!$G$10)*Podaci!$G$11)*Podaci!$G$14*Podaci!$G$15</f>
        <v>69.266902105517985</v>
      </c>
      <c r="D16" s="4">
        <f>0.5*Podaci!$I$9*Podaci!$I$6*POWER(Podaci!N17,3)*(28.97/(Podaci!$I$9*0.080256*(273+Podaci!M18)))*EXP(-0.0001185*Podaci!$I$7)*IF(ROUND(Podaci!N17,0)&lt;=3,Podaci!$R$4,IF(ROUND(Podaci!N17,0)=4,Podaci!$R$8,IF(ROUND(Podaci!N17,0)=5,Podaci!$R$9,IF(ROUND(Podaci!N17,0)=6,Podaci!$R$10,IF(ROUND(Podaci!N17,0)=7,Podaci!$R$11,IF(ROUND(Podaci!N17,0)=8,Podaci!$R$12,IF(ROUND(Podaci!N17,0)=9,Podaci!$R$13,IF(ROUND(Podaci!N17,0)=10,Podaci!$R$14,IF(ROUND(Podaci!N17,0)=11,Podaci!$R$15,IF(ROUND(Podaci!N17,0)=12,Podaci!$R$16,IF(ROUND(Podaci!N17,0)=13,Podaci!$R$17,IF(ROUND(Podaci!N17,0)=14,Podaci!$R$18,IF(ROUND(Podaci!N17,0)=15,Podaci!$R$19,IF(ROUND(Podaci!N17,0)=16,Podaci!$R$20,IF(ROUND(Podaci!N17,0)=17,Podaci!$R$21,IF(ROUND(Podaci!N17,0)=18,Podaci!$R$22,IF(ROUND(Podaci!N17,0)=19,Podaci!$R$23,IF(ROUND(Podaci!N17,0)=20,Podaci!$R$24,IF(ROUND(Podaci!N17,0)=21,Podaci!$R$25,IF(ROUND(Podaci!N17,0)=22,Podaci!$R$26,IF(ROUND(Podaci!N17,0)=23,Podaci!$R$27,IF(ROUND(Podaci!N17,0)=24,Podaci!$R$28,IF(ROUND(Podaci!N17,0)=25,Podaci!$R$29,Podaci!$R$30)))))))))))))))))))))))</f>
        <v>0</v>
      </c>
      <c r="E16" s="10">
        <f t="shared" si="0"/>
        <v>69.266902105517985</v>
      </c>
      <c r="F16" s="9">
        <f>E16/Podaci!$E$11</f>
        <v>2.8861209210632492</v>
      </c>
    </row>
    <row r="17" spans="1:9">
      <c r="B17">
        <v>15</v>
      </c>
      <c r="C17" s="4">
        <f>(Podaci!$G$7/1000)*Podaci!L18*Podaci!$G$6*(1-(Podaci!M18+0.03125*Podaci!L18-Podaci!$G$10)*Podaci!$G$11)*Podaci!$G$14*Podaci!$G$15</f>
        <v>52.032949011664115</v>
      </c>
      <c r="D17" s="4">
        <f>0.5*Podaci!$I$9*Podaci!$I$6*POWER(Podaci!N18,3)*(28.97/(Podaci!$I$9*0.080256*(273+Podaci!M19)))*EXP(-0.0001185*Podaci!$I$7)*IF(ROUND(Podaci!N18,0)&lt;=3,Podaci!$R$4,IF(ROUND(Podaci!N18,0)=4,Podaci!$R$8,IF(ROUND(Podaci!N18,0)=5,Podaci!$R$9,IF(ROUND(Podaci!N18,0)=6,Podaci!$R$10,IF(ROUND(Podaci!N18,0)=7,Podaci!$R$11,IF(ROUND(Podaci!N18,0)=8,Podaci!$R$12,IF(ROUND(Podaci!N18,0)=9,Podaci!$R$13,IF(ROUND(Podaci!N18,0)=10,Podaci!$R$14,IF(ROUND(Podaci!N18,0)=11,Podaci!$R$15,IF(ROUND(Podaci!N18,0)=12,Podaci!$R$16,IF(ROUND(Podaci!N18,0)=13,Podaci!$R$17,IF(ROUND(Podaci!N18,0)=14,Podaci!$R$18,IF(ROUND(Podaci!N18,0)=15,Podaci!$R$19,IF(ROUND(Podaci!N18,0)=16,Podaci!$R$20,IF(ROUND(Podaci!N18,0)=17,Podaci!$R$21,IF(ROUND(Podaci!N18,0)=18,Podaci!$R$22,IF(ROUND(Podaci!N18,0)=19,Podaci!$R$23,IF(ROUND(Podaci!N18,0)=20,Podaci!$R$24,IF(ROUND(Podaci!N18,0)=21,Podaci!$R$25,IF(ROUND(Podaci!N18,0)=22,Podaci!$R$26,IF(ROUND(Podaci!N18,0)=23,Podaci!$R$27,IF(ROUND(Podaci!N18,0)=24,Podaci!$R$28,IF(ROUND(Podaci!N18,0)=25,Podaci!$R$29,Podaci!$R$30)))))))))))))))))))))))</f>
        <v>0</v>
      </c>
      <c r="E17" s="10">
        <f t="shared" si="0"/>
        <v>52.032949011664115</v>
      </c>
      <c r="F17" s="9">
        <f>E17/Podaci!$E$11</f>
        <v>2.1680395421526715</v>
      </c>
    </row>
    <row r="18" spans="1:9">
      <c r="B18">
        <v>16</v>
      </c>
      <c r="C18" s="4">
        <f>(Podaci!$G$7/1000)*Podaci!L19*Podaci!$G$6*(1-(Podaci!M19+0.03125*Podaci!L19-Podaci!$G$10)*Podaci!$G$11)*Podaci!$G$14*Podaci!$G$15</f>
        <v>28.665686201891738</v>
      </c>
      <c r="D18" s="4">
        <f>0.5*Podaci!$I$9*Podaci!$I$6*POWER(Podaci!N19,3)*(28.97/(Podaci!$I$9*0.080256*(273+Podaci!M20)))*EXP(-0.0001185*Podaci!$I$7)*IF(ROUND(Podaci!N19,0)&lt;=3,Podaci!$R$4,IF(ROUND(Podaci!N19,0)=4,Podaci!$R$8,IF(ROUND(Podaci!N19,0)=5,Podaci!$R$9,IF(ROUND(Podaci!N19,0)=6,Podaci!$R$10,IF(ROUND(Podaci!N19,0)=7,Podaci!$R$11,IF(ROUND(Podaci!N19,0)=8,Podaci!$R$12,IF(ROUND(Podaci!N19,0)=9,Podaci!$R$13,IF(ROUND(Podaci!N19,0)=10,Podaci!$R$14,IF(ROUND(Podaci!N19,0)=11,Podaci!$R$15,IF(ROUND(Podaci!N19,0)=12,Podaci!$R$16,IF(ROUND(Podaci!N19,0)=13,Podaci!$R$17,IF(ROUND(Podaci!N19,0)=14,Podaci!$R$18,IF(ROUND(Podaci!N19,0)=15,Podaci!$R$19,IF(ROUND(Podaci!N19,0)=16,Podaci!$R$20,IF(ROUND(Podaci!N19,0)=17,Podaci!$R$21,IF(ROUND(Podaci!N19,0)=18,Podaci!$R$22,IF(ROUND(Podaci!N19,0)=19,Podaci!$R$23,IF(ROUND(Podaci!N19,0)=20,Podaci!$R$24,IF(ROUND(Podaci!N19,0)=21,Podaci!$R$25,IF(ROUND(Podaci!N19,0)=22,Podaci!$R$26,IF(ROUND(Podaci!N19,0)=23,Podaci!$R$27,IF(ROUND(Podaci!N19,0)=24,Podaci!$R$28,IF(ROUND(Podaci!N19,0)=25,Podaci!$R$29,Podaci!$R$30)))))))))))))))))))))))</f>
        <v>0</v>
      </c>
      <c r="E18" s="10">
        <f t="shared" si="0"/>
        <v>28.665686201891738</v>
      </c>
      <c r="F18" s="9">
        <f>E18/Podaci!$E$11</f>
        <v>1.1944035917454892</v>
      </c>
    </row>
    <row r="19" spans="1:9">
      <c r="B19">
        <v>17</v>
      </c>
      <c r="C19" s="4">
        <f>(Podaci!$G$7/1000)*Podaci!L20*Podaci!$G$6*(1-(Podaci!M20+0.03125*Podaci!L20-Podaci!$G$10)*Podaci!$G$11)*Podaci!$G$14*Podaci!$G$15</f>
        <v>0</v>
      </c>
      <c r="D19" s="4">
        <f>0.5*Podaci!$I$9*Podaci!$I$6*POWER(Podaci!N20,3)*(28.97/(Podaci!$I$9*0.080256*(273+Podaci!M21)))*EXP(-0.0001185*Podaci!$I$7)*IF(ROUND(Podaci!N20,0)&lt;=3,Podaci!$R$4,IF(ROUND(Podaci!N20,0)=4,Podaci!$R$8,IF(ROUND(Podaci!N20,0)=5,Podaci!$R$9,IF(ROUND(Podaci!N20,0)=6,Podaci!$R$10,IF(ROUND(Podaci!N20,0)=7,Podaci!$R$11,IF(ROUND(Podaci!N20,0)=8,Podaci!$R$12,IF(ROUND(Podaci!N20,0)=9,Podaci!$R$13,IF(ROUND(Podaci!N20,0)=10,Podaci!$R$14,IF(ROUND(Podaci!N20,0)=11,Podaci!$R$15,IF(ROUND(Podaci!N20,0)=12,Podaci!$R$16,IF(ROUND(Podaci!N20,0)=13,Podaci!$R$17,IF(ROUND(Podaci!N20,0)=14,Podaci!$R$18,IF(ROUND(Podaci!N20,0)=15,Podaci!$R$19,IF(ROUND(Podaci!N20,0)=16,Podaci!$R$20,IF(ROUND(Podaci!N20,0)=17,Podaci!$R$21,IF(ROUND(Podaci!N20,0)=18,Podaci!$R$22,IF(ROUND(Podaci!N20,0)=19,Podaci!$R$23,IF(ROUND(Podaci!N20,0)=20,Podaci!$R$24,IF(ROUND(Podaci!N20,0)=21,Podaci!$R$25,IF(ROUND(Podaci!N20,0)=22,Podaci!$R$26,IF(ROUND(Podaci!N20,0)=23,Podaci!$R$27,IF(ROUND(Podaci!N20,0)=24,Podaci!$R$28,IF(ROUND(Podaci!N20,0)=25,Podaci!$R$29,Podaci!$R$30)))))))))))))))))))))))</f>
        <v>0</v>
      </c>
      <c r="E19" s="10">
        <f t="shared" si="0"/>
        <v>0</v>
      </c>
      <c r="F19" s="9">
        <f>E19/Podaci!$E$11</f>
        <v>0</v>
      </c>
    </row>
    <row r="20" spans="1:9">
      <c r="B20">
        <v>18</v>
      </c>
      <c r="C20" s="4">
        <f>(Podaci!$G$7/1000)*Podaci!L21*Podaci!$G$6*(1-(Podaci!M21+0.03125*Podaci!L21-Podaci!$G$10)*Podaci!$G$11)*Podaci!$G$14*Podaci!$G$15</f>
        <v>0</v>
      </c>
      <c r="D20" s="4">
        <f>0.5*Podaci!$I$9*Podaci!$I$6*POWER(Podaci!N21,3)*(28.97/(Podaci!$I$9*0.080256*(273+Podaci!M22)))*EXP(-0.0001185*Podaci!$I$7)*IF(ROUND(Podaci!N21,0)&lt;=3,Podaci!$R$4,IF(ROUND(Podaci!N21,0)=4,Podaci!$R$8,IF(ROUND(Podaci!N21,0)=5,Podaci!$R$9,IF(ROUND(Podaci!N21,0)=6,Podaci!$R$10,IF(ROUND(Podaci!N21,0)=7,Podaci!$R$11,IF(ROUND(Podaci!N21,0)=8,Podaci!$R$12,IF(ROUND(Podaci!N21,0)=9,Podaci!$R$13,IF(ROUND(Podaci!N21,0)=10,Podaci!$R$14,IF(ROUND(Podaci!N21,0)=11,Podaci!$R$15,IF(ROUND(Podaci!N21,0)=12,Podaci!$R$16,IF(ROUND(Podaci!N21,0)=13,Podaci!$R$17,IF(ROUND(Podaci!N21,0)=14,Podaci!$R$18,IF(ROUND(Podaci!N21,0)=15,Podaci!$R$19,IF(ROUND(Podaci!N21,0)=16,Podaci!$R$20,IF(ROUND(Podaci!N21,0)=17,Podaci!$R$21,IF(ROUND(Podaci!N21,0)=18,Podaci!$R$22,IF(ROUND(Podaci!N21,0)=19,Podaci!$R$23,IF(ROUND(Podaci!N21,0)=20,Podaci!$R$24,IF(ROUND(Podaci!N21,0)=21,Podaci!$R$25,IF(ROUND(Podaci!N21,0)=22,Podaci!$R$26,IF(ROUND(Podaci!N21,0)=23,Podaci!$R$27,IF(ROUND(Podaci!N21,0)=24,Podaci!$R$28,IF(ROUND(Podaci!N21,0)=25,Podaci!$R$29,Podaci!$R$30)))))))))))))))))))))))</f>
        <v>0</v>
      </c>
      <c r="E20" s="10">
        <f t="shared" si="0"/>
        <v>0</v>
      </c>
      <c r="F20" s="9">
        <f>E20/Podaci!$E$11</f>
        <v>0</v>
      </c>
    </row>
    <row r="21" spans="1:9">
      <c r="B21">
        <v>19</v>
      </c>
      <c r="C21" s="4">
        <f>(Podaci!$G$7/1000)*Podaci!L22*Podaci!$G$6*(1-(Podaci!M22+0.03125*Podaci!L22-Podaci!$G$10)*Podaci!$G$11)*Podaci!$G$14*Podaci!$G$15</f>
        <v>0</v>
      </c>
      <c r="D21" s="4">
        <f>0.5*Podaci!$I$9*Podaci!$I$6*POWER(Podaci!N22,3)*(28.97/(Podaci!$I$9*0.080256*(273+Podaci!M23)))*EXP(-0.0001185*Podaci!$I$7)*IF(ROUND(Podaci!N22,0)&lt;=3,Podaci!$R$4,IF(ROUND(Podaci!N22,0)=4,Podaci!$R$8,IF(ROUND(Podaci!N22,0)=5,Podaci!$R$9,IF(ROUND(Podaci!N22,0)=6,Podaci!$R$10,IF(ROUND(Podaci!N22,0)=7,Podaci!$R$11,IF(ROUND(Podaci!N22,0)=8,Podaci!$R$12,IF(ROUND(Podaci!N22,0)=9,Podaci!$R$13,IF(ROUND(Podaci!N22,0)=10,Podaci!$R$14,IF(ROUND(Podaci!N22,0)=11,Podaci!$R$15,IF(ROUND(Podaci!N22,0)=12,Podaci!$R$16,IF(ROUND(Podaci!N22,0)=13,Podaci!$R$17,IF(ROUND(Podaci!N22,0)=14,Podaci!$R$18,IF(ROUND(Podaci!N22,0)=15,Podaci!$R$19,IF(ROUND(Podaci!N22,0)=16,Podaci!$R$20,IF(ROUND(Podaci!N22,0)=17,Podaci!$R$21,IF(ROUND(Podaci!N22,0)=18,Podaci!$R$22,IF(ROUND(Podaci!N22,0)=19,Podaci!$R$23,IF(ROUND(Podaci!N22,0)=20,Podaci!$R$24,IF(ROUND(Podaci!N22,0)=21,Podaci!$R$25,IF(ROUND(Podaci!N22,0)=22,Podaci!$R$26,IF(ROUND(Podaci!N22,0)=23,Podaci!$R$27,IF(ROUND(Podaci!N22,0)=24,Podaci!$R$28,IF(ROUND(Podaci!N22,0)=25,Podaci!$R$29,Podaci!$R$30)))))))))))))))))))))))</f>
        <v>24.547256598948184</v>
      </c>
      <c r="E21" s="10">
        <f t="shared" si="0"/>
        <v>24.547256598948184</v>
      </c>
      <c r="F21" s="9">
        <f>E21/Podaci!$E$11</f>
        <v>1.0228023582895076</v>
      </c>
    </row>
    <row r="22" spans="1:9">
      <c r="B22">
        <v>20</v>
      </c>
      <c r="C22" s="4">
        <f>(Podaci!$G$7/1000)*Podaci!L23*Podaci!$G$6*(1-(Podaci!M23+0.03125*Podaci!L23-Podaci!$G$10)*Podaci!$G$11)*Podaci!$G$14*Podaci!$G$15</f>
        <v>0</v>
      </c>
      <c r="D22" s="4">
        <f>0.5*Podaci!$I$9*Podaci!$I$6*POWER(Podaci!N23,3)*(28.97/(Podaci!$I$9*0.080256*(273+Podaci!M24)))*EXP(-0.0001185*Podaci!$I$7)*IF(ROUND(Podaci!N23,0)&lt;=3,Podaci!$R$4,IF(ROUND(Podaci!N23,0)=4,Podaci!$R$8,IF(ROUND(Podaci!N23,0)=5,Podaci!$R$9,IF(ROUND(Podaci!N23,0)=6,Podaci!$R$10,IF(ROUND(Podaci!N23,0)=7,Podaci!$R$11,IF(ROUND(Podaci!N23,0)=8,Podaci!$R$12,IF(ROUND(Podaci!N23,0)=9,Podaci!$R$13,IF(ROUND(Podaci!N23,0)=10,Podaci!$R$14,IF(ROUND(Podaci!N23,0)=11,Podaci!$R$15,IF(ROUND(Podaci!N23,0)=12,Podaci!$R$16,IF(ROUND(Podaci!N23,0)=13,Podaci!$R$17,IF(ROUND(Podaci!N23,0)=14,Podaci!$R$18,IF(ROUND(Podaci!N23,0)=15,Podaci!$R$19,IF(ROUND(Podaci!N23,0)=16,Podaci!$R$20,IF(ROUND(Podaci!N23,0)=17,Podaci!$R$21,IF(ROUND(Podaci!N23,0)=18,Podaci!$R$22,IF(ROUND(Podaci!N23,0)=19,Podaci!$R$23,IF(ROUND(Podaci!N23,0)=20,Podaci!$R$24,IF(ROUND(Podaci!N23,0)=21,Podaci!$R$25,IF(ROUND(Podaci!N23,0)=22,Podaci!$R$26,IF(ROUND(Podaci!N23,0)=23,Podaci!$R$27,IF(ROUND(Podaci!N23,0)=24,Podaci!$R$28,IF(ROUND(Podaci!N23,0)=25,Podaci!$R$29,Podaci!$R$30)))))))))))))))))))))))</f>
        <v>196.2016607820446</v>
      </c>
      <c r="E22" s="10">
        <f t="shared" si="0"/>
        <v>196.2016607820446</v>
      </c>
      <c r="F22" s="9">
        <f>E22/Podaci!$E$11</f>
        <v>8.1750691992518583</v>
      </c>
    </row>
    <row r="23" spans="1:9">
      <c r="B23">
        <v>21</v>
      </c>
      <c r="C23" s="4">
        <f>(Podaci!$G$7/1000)*Podaci!L24*Podaci!$G$6*(1-(Podaci!M24+0.03125*Podaci!L24-Podaci!$G$10)*Podaci!$G$11)*Podaci!$G$14*Podaci!$G$15</f>
        <v>0</v>
      </c>
      <c r="D23" s="4">
        <f>0.5*Podaci!$I$9*Podaci!$I$6*POWER(Podaci!N24,3)*(28.97/(Podaci!$I$9*0.080256*(273+Podaci!M25)))*EXP(-0.0001185*Podaci!$I$7)*IF(ROUND(Podaci!N24,0)&lt;=3,Podaci!$R$4,IF(ROUND(Podaci!N24,0)=4,Podaci!$R$8,IF(ROUND(Podaci!N24,0)=5,Podaci!$R$9,IF(ROUND(Podaci!N24,0)=6,Podaci!$R$10,IF(ROUND(Podaci!N24,0)=7,Podaci!$R$11,IF(ROUND(Podaci!N24,0)=8,Podaci!$R$12,IF(ROUND(Podaci!N24,0)=9,Podaci!$R$13,IF(ROUND(Podaci!N24,0)=10,Podaci!$R$14,IF(ROUND(Podaci!N24,0)=11,Podaci!$R$15,IF(ROUND(Podaci!N24,0)=12,Podaci!$R$16,IF(ROUND(Podaci!N24,0)=13,Podaci!$R$17,IF(ROUND(Podaci!N24,0)=14,Podaci!$R$18,IF(ROUND(Podaci!N24,0)=15,Podaci!$R$19,IF(ROUND(Podaci!N24,0)=16,Podaci!$R$20,IF(ROUND(Podaci!N24,0)=17,Podaci!$R$21,IF(ROUND(Podaci!N24,0)=18,Podaci!$R$22,IF(ROUND(Podaci!N24,0)=19,Podaci!$R$23,IF(ROUND(Podaci!N24,0)=20,Podaci!$R$24,IF(ROUND(Podaci!N24,0)=21,Podaci!$R$25,IF(ROUND(Podaci!N24,0)=22,Podaci!$R$26,IF(ROUND(Podaci!N24,0)=23,Podaci!$R$27,IF(ROUND(Podaci!N24,0)=24,Podaci!$R$28,IF(ROUND(Podaci!N24,0)=25,Podaci!$R$29,Podaci!$R$30)))))))))))))))))))))))</f>
        <v>150.11813209427362</v>
      </c>
      <c r="E23" s="10">
        <f t="shared" si="0"/>
        <v>150.11813209427362</v>
      </c>
      <c r="F23" s="9">
        <f>E23/Podaci!$E$11</f>
        <v>6.2549221705947344</v>
      </c>
    </row>
    <row r="24" spans="1:9">
      <c r="B24">
        <v>22</v>
      </c>
      <c r="C24" s="4">
        <f>(Podaci!$G$7/1000)*Podaci!L25*Podaci!$G$6*(1-(Podaci!M25+0.03125*Podaci!L25-Podaci!$G$10)*Podaci!$G$11)*Podaci!$G$14*Podaci!$G$15</f>
        <v>0</v>
      </c>
      <c r="D24" s="4">
        <f>0.5*Podaci!$I$9*Podaci!$I$6*POWER(Podaci!N25,3)*(28.97/(Podaci!$I$9*0.080256*(273+Podaci!M26)))*EXP(-0.0001185*Podaci!$I$7)*IF(ROUND(Podaci!N25,0)&lt;=3,Podaci!$R$4,IF(ROUND(Podaci!N25,0)=4,Podaci!$R$8,IF(ROUND(Podaci!N25,0)=5,Podaci!$R$9,IF(ROUND(Podaci!N25,0)=6,Podaci!$R$10,IF(ROUND(Podaci!N25,0)=7,Podaci!$R$11,IF(ROUND(Podaci!N25,0)=8,Podaci!$R$12,IF(ROUND(Podaci!N25,0)=9,Podaci!$R$13,IF(ROUND(Podaci!N25,0)=10,Podaci!$R$14,IF(ROUND(Podaci!N25,0)=11,Podaci!$R$15,IF(ROUND(Podaci!N25,0)=12,Podaci!$R$16,IF(ROUND(Podaci!N25,0)=13,Podaci!$R$17,IF(ROUND(Podaci!N25,0)=14,Podaci!$R$18,IF(ROUND(Podaci!N25,0)=15,Podaci!$R$19,IF(ROUND(Podaci!N25,0)=16,Podaci!$R$20,IF(ROUND(Podaci!N25,0)=17,Podaci!$R$21,IF(ROUND(Podaci!N25,0)=18,Podaci!$R$22,IF(ROUND(Podaci!N25,0)=19,Podaci!$R$23,IF(ROUND(Podaci!N25,0)=20,Podaci!$R$24,IF(ROUND(Podaci!N25,0)=21,Podaci!$R$25,IF(ROUND(Podaci!N25,0)=22,Podaci!$R$26,IF(ROUND(Podaci!N25,0)=23,Podaci!$R$27,IF(ROUND(Podaci!N25,0)=24,Podaci!$R$28,IF(ROUND(Podaci!N25,0)=25,Podaci!$R$29,Podaci!$R$30)))))))))))))))))))))))</f>
        <v>0</v>
      </c>
      <c r="E24" s="10">
        <f t="shared" si="0"/>
        <v>0</v>
      </c>
      <c r="F24" s="9">
        <f>E24/Podaci!$E$11</f>
        <v>0</v>
      </c>
    </row>
    <row r="25" spans="1:9">
      <c r="B25">
        <v>23</v>
      </c>
      <c r="C25" s="4">
        <f>(Podaci!$G$7/1000)*Podaci!L26*Podaci!$G$6*(1-(Podaci!M26+0.03125*Podaci!L26-Podaci!$G$10)*Podaci!$G$11)*Podaci!$G$14*Podaci!$G$15</f>
        <v>0</v>
      </c>
      <c r="D25" s="4">
        <f>0.5*Podaci!$I$9*Podaci!$I$6*POWER(Podaci!N26,3)*(28.97/(Podaci!$I$9*0.080256*(273+Podaci!M27)))*EXP(-0.0001185*Podaci!$I$7)*IF(ROUND(Podaci!N26,0)&lt;=3,Podaci!$R$4,IF(ROUND(Podaci!N26,0)=4,Podaci!$R$8,IF(ROUND(Podaci!N26,0)=5,Podaci!$R$9,IF(ROUND(Podaci!N26,0)=6,Podaci!$R$10,IF(ROUND(Podaci!N26,0)=7,Podaci!$R$11,IF(ROUND(Podaci!N26,0)=8,Podaci!$R$12,IF(ROUND(Podaci!N26,0)=9,Podaci!$R$13,IF(ROUND(Podaci!N26,0)=10,Podaci!$R$14,IF(ROUND(Podaci!N26,0)=11,Podaci!$R$15,IF(ROUND(Podaci!N26,0)=12,Podaci!$R$16,IF(ROUND(Podaci!N26,0)=13,Podaci!$R$17,IF(ROUND(Podaci!N26,0)=14,Podaci!$R$18,IF(ROUND(Podaci!N26,0)=15,Podaci!$R$19,IF(ROUND(Podaci!N26,0)=16,Podaci!$R$20,IF(ROUND(Podaci!N26,0)=17,Podaci!$R$21,IF(ROUND(Podaci!N26,0)=18,Podaci!$R$22,IF(ROUND(Podaci!N26,0)=19,Podaci!$R$23,IF(ROUND(Podaci!N26,0)=20,Podaci!$R$24,IF(ROUND(Podaci!N26,0)=21,Podaci!$R$25,IF(ROUND(Podaci!N26,0)=22,Podaci!$R$26,IF(ROUND(Podaci!N26,0)=23,Podaci!$R$27,IF(ROUND(Podaci!N26,0)=24,Podaci!$R$28,IF(ROUND(Podaci!N26,0)=25,Podaci!$R$29,Podaci!$R$30)))))))))))))))))))))))</f>
        <v>0</v>
      </c>
      <c r="E25" s="10">
        <f t="shared" si="0"/>
        <v>0</v>
      </c>
      <c r="F25" s="9">
        <f>E25/Podaci!$E$11</f>
        <v>0</v>
      </c>
    </row>
    <row r="26" spans="1:9">
      <c r="B26">
        <v>24</v>
      </c>
      <c r="C26" s="4">
        <f>(Podaci!$G$7/1000)*Podaci!L27*Podaci!$G$6*(1-(Podaci!M27+0.03125*Podaci!L27-Podaci!$G$10)*Podaci!$G$11)*Podaci!$G$14*Podaci!$G$15</f>
        <v>0</v>
      </c>
      <c r="D26" s="4">
        <f>0.5*Podaci!$I$9*Podaci!$I$6*POWER(Podaci!N27,3)*(28.97/(Podaci!$I$9*0.080256*(273+Podaci!M28)))*EXP(-0.0001185*Podaci!$I$7)*IF(ROUND(Podaci!N27,0)&lt;=3,Podaci!$R$4,IF(ROUND(Podaci!N27,0)=4,Podaci!$R$8,IF(ROUND(Podaci!N27,0)=5,Podaci!$R$9,IF(ROUND(Podaci!N27,0)=6,Podaci!$R$10,IF(ROUND(Podaci!N27,0)=7,Podaci!$R$11,IF(ROUND(Podaci!N27,0)=8,Podaci!$R$12,IF(ROUND(Podaci!N27,0)=9,Podaci!$R$13,IF(ROUND(Podaci!N27,0)=10,Podaci!$R$14,IF(ROUND(Podaci!N27,0)=11,Podaci!$R$15,IF(ROUND(Podaci!N27,0)=12,Podaci!$R$16,IF(ROUND(Podaci!N27,0)=13,Podaci!$R$17,IF(ROUND(Podaci!N27,0)=14,Podaci!$R$18,IF(ROUND(Podaci!N27,0)=15,Podaci!$R$19,IF(ROUND(Podaci!N27,0)=16,Podaci!$R$20,IF(ROUND(Podaci!N27,0)=17,Podaci!$R$21,IF(ROUND(Podaci!N27,0)=18,Podaci!$R$22,IF(ROUND(Podaci!N27,0)=19,Podaci!$R$23,IF(ROUND(Podaci!N27,0)=20,Podaci!$R$24,IF(ROUND(Podaci!N27,0)=21,Podaci!$R$25,IF(ROUND(Podaci!N27,0)=22,Podaci!$R$26,IF(ROUND(Podaci!N27,0)=23,Podaci!$R$27,IF(ROUND(Podaci!N27,0)=24,Podaci!$R$28,IF(ROUND(Podaci!N27,0)=25,Podaci!$R$29,Podaci!$R$30)))))))))))))))))))))))</f>
        <v>178.91222765919505</v>
      </c>
      <c r="E26" s="10">
        <f t="shared" si="0"/>
        <v>178.91222765919505</v>
      </c>
      <c r="F26" s="9">
        <f>E26/Podaci!$E$11</f>
        <v>7.4546761524664609</v>
      </c>
    </row>
    <row r="27" spans="1:9">
      <c r="A27" s="15" t="s">
        <v>35</v>
      </c>
      <c r="C27" s="8" t="s">
        <v>55</v>
      </c>
      <c r="D27" s="4">
        <f>SUM(D3:D26)</f>
        <v>8742.6467222294032</v>
      </c>
      <c r="F27" s="8" t="s">
        <v>55</v>
      </c>
      <c r="G27">
        <f>6*Podaci!I9*Podaci!I6*POWER(Podaci!N28,3)/(2*3.14)</f>
        <v>2028.0954174268218</v>
      </c>
      <c r="H27" s="21">
        <f>D27/(1400*24)</f>
        <v>0.26019781911397033</v>
      </c>
      <c r="I27" s="21">
        <f>G27/(1400*24)</f>
        <v>6.0359982661512553E-2</v>
      </c>
    </row>
    <row r="28" spans="1:9">
      <c r="B28">
        <v>1</v>
      </c>
      <c r="C28" s="4">
        <f>(Podaci!$G$7/1000)*Podaci!L32*Podaci!$G$6*(1-(Podaci!M32+0.03125*Podaci!L32-Podaci!$G$10)*Podaci!$G$11)*Podaci!$G$14*Podaci!$G$15</f>
        <v>0</v>
      </c>
      <c r="D28" s="4">
        <f>0.5*Podaci!$I$9*Podaci!$I$6*POWER(Podaci!N32,3)*(28.97/(Podaci!$I$9*0.080256*(273+Podaci!M32)))*EXP(-0.0001185*Podaci!$I$7)*IF(ROUND(Podaci!N32,0)&lt;=3,Podaci!$R$4,IF(ROUND(Podaci!N32,0)=4,Podaci!$R$8,IF(ROUND(Podaci!N32,0)=5,Podaci!$R$9,IF(ROUND(Podaci!N32,0)=6,Podaci!$R$10,IF(ROUND(Podaci!N32,0)=7,Podaci!$R$11,IF(ROUND(Podaci!N32,0)=8,Podaci!$R$12,IF(ROUND(Podaci!N32,0)=9,Podaci!$R$13,IF(ROUND(Podaci!N32,0)=10,Podaci!$R$14,IF(ROUND(Podaci!N32,0)=11,Podaci!$R$15,IF(ROUND(Podaci!N32,0)=12,Podaci!$R$16,IF(ROUND(Podaci!N32,0)=13,Podaci!$R$17,IF(ROUND(Podaci!N32,0)=14,Podaci!$R$18,IF(ROUND(Podaci!N32,0)=15,Podaci!$R$19,IF(ROUND(Podaci!N32,0)=16,Podaci!$R$20,IF(ROUND(Podaci!N32,0)=17,Podaci!$R$21,IF(ROUND(Podaci!N32,0)=18,Podaci!$R$22,IF(ROUND(Podaci!N32,0)=19,Podaci!$R$23,IF(ROUND(Podaci!N32,0)=20,Podaci!$R$24,IF(ROUND(Podaci!N32,0)=21,Podaci!$R$25,IF(ROUND(Podaci!N32,0)=22,Podaci!$R$26,IF(ROUND(Podaci!N32,0)=23,Podaci!$R$27,IF(ROUND(Podaci!N32,0)=24,Podaci!$R$28,IF(ROUND(Podaci!N32,0)=25,Podaci!$R$29,Podaci!$R$30)))))))))))))))))))))))</f>
        <v>18.232587681220902</v>
      </c>
      <c r="E28" s="10">
        <f t="shared" ref="E28:E51" si="1">C28+D28</f>
        <v>18.232587681220902</v>
      </c>
      <c r="F28" s="9">
        <f>E28/Podaci!$E$11</f>
        <v>0.75969115338420423</v>
      </c>
    </row>
    <row r="29" spans="1:9">
      <c r="B29">
        <v>2</v>
      </c>
      <c r="C29" s="4">
        <f>(Podaci!$G$7/1000)*Podaci!L33*Podaci!$G$6*(1-(Podaci!M33+0.03125*Podaci!L33-Podaci!$G$10)*Podaci!$G$11)*Podaci!$G$14*Podaci!$G$15</f>
        <v>0</v>
      </c>
      <c r="D29" s="4">
        <f>0.5*Podaci!$I$9*Podaci!$I$6*POWER(Podaci!N33,3)*(28.97/(Podaci!$I$9*0.080256*(273+Podaci!M33)))*EXP(-0.0001185*Podaci!$I$7)*IF(ROUND(Podaci!N33,0)&lt;=3,Podaci!$R$4,IF(ROUND(Podaci!N33,0)=4,Podaci!$R$8,IF(ROUND(Podaci!N33,0)=5,Podaci!$R$9,IF(ROUND(Podaci!N33,0)=6,Podaci!$R$10,IF(ROUND(Podaci!N33,0)=7,Podaci!$R$11,IF(ROUND(Podaci!N33,0)=8,Podaci!$R$12,IF(ROUND(Podaci!N33,0)=9,Podaci!$R$13,IF(ROUND(Podaci!N33,0)=10,Podaci!$R$14,IF(ROUND(Podaci!N33,0)=11,Podaci!$R$15,IF(ROUND(Podaci!N33,0)=12,Podaci!$R$16,IF(ROUND(Podaci!N33,0)=13,Podaci!$R$17,IF(ROUND(Podaci!N33,0)=14,Podaci!$R$18,IF(ROUND(Podaci!N33,0)=15,Podaci!$R$19,IF(ROUND(Podaci!N33,0)=16,Podaci!$R$20,IF(ROUND(Podaci!N33,0)=17,Podaci!$R$21,IF(ROUND(Podaci!N33,0)=18,Podaci!$R$22,IF(ROUND(Podaci!N33,0)=19,Podaci!$R$23,IF(ROUND(Podaci!N33,0)=20,Podaci!$R$24,IF(ROUND(Podaci!N33,0)=21,Podaci!$R$25,IF(ROUND(Podaci!N33,0)=22,Podaci!$R$26,IF(ROUND(Podaci!N33,0)=23,Podaci!$R$27,IF(ROUND(Podaci!N33,0)=24,Podaci!$R$28,IF(ROUND(Podaci!N33,0)=25,Podaci!$R$29,Podaci!$R$30)))))))))))))))))))))))</f>
        <v>0</v>
      </c>
      <c r="E29" s="10">
        <f t="shared" si="1"/>
        <v>0</v>
      </c>
      <c r="F29" s="9">
        <f>E29/Podaci!$E$11</f>
        <v>0</v>
      </c>
    </row>
    <row r="30" spans="1:9">
      <c r="B30">
        <v>3</v>
      </c>
      <c r="C30" s="4">
        <f>(Podaci!$G$7/1000)*Podaci!L34*Podaci!$G$6*(1-(Podaci!M34+0.03125*Podaci!L34-Podaci!$G$10)*Podaci!$G$11)*Podaci!$G$14*Podaci!$G$15</f>
        <v>0</v>
      </c>
      <c r="D30" s="4">
        <f>0.5*Podaci!$I$9*Podaci!$I$6*POWER(Podaci!N34,3)*(28.97/(Podaci!$I$9*0.080256*(273+Podaci!M34)))*EXP(-0.0001185*Podaci!$I$7)*IF(ROUND(Podaci!N34,0)&lt;=3,Podaci!$R$4,IF(ROUND(Podaci!N34,0)=4,Podaci!$R$8,IF(ROUND(Podaci!N34,0)=5,Podaci!$R$9,IF(ROUND(Podaci!N34,0)=6,Podaci!$R$10,IF(ROUND(Podaci!N34,0)=7,Podaci!$R$11,IF(ROUND(Podaci!N34,0)=8,Podaci!$R$12,IF(ROUND(Podaci!N34,0)=9,Podaci!$R$13,IF(ROUND(Podaci!N34,0)=10,Podaci!$R$14,IF(ROUND(Podaci!N34,0)=11,Podaci!$R$15,IF(ROUND(Podaci!N34,0)=12,Podaci!$R$16,IF(ROUND(Podaci!N34,0)=13,Podaci!$R$17,IF(ROUND(Podaci!N34,0)=14,Podaci!$R$18,IF(ROUND(Podaci!N34,0)=15,Podaci!$R$19,IF(ROUND(Podaci!N34,0)=16,Podaci!$R$20,IF(ROUND(Podaci!N34,0)=17,Podaci!$R$21,IF(ROUND(Podaci!N34,0)=18,Podaci!$R$22,IF(ROUND(Podaci!N34,0)=19,Podaci!$R$23,IF(ROUND(Podaci!N34,0)=20,Podaci!$R$24,IF(ROUND(Podaci!N34,0)=21,Podaci!$R$25,IF(ROUND(Podaci!N34,0)=22,Podaci!$R$26,IF(ROUND(Podaci!N34,0)=23,Podaci!$R$27,IF(ROUND(Podaci!N34,0)=24,Podaci!$R$28,IF(ROUND(Podaci!N34,0)=25,Podaci!$R$29,Podaci!$R$30)))))))))))))))))))))))</f>
        <v>0</v>
      </c>
      <c r="E30" s="10">
        <f t="shared" si="1"/>
        <v>0</v>
      </c>
      <c r="F30" s="9">
        <f>E30/Podaci!$E$11</f>
        <v>0</v>
      </c>
    </row>
    <row r="31" spans="1:9">
      <c r="B31">
        <v>4</v>
      </c>
      <c r="C31" s="4">
        <f>(Podaci!$G$7/1000)*Podaci!L35*Podaci!$G$6*(1-(Podaci!M35+0.03125*Podaci!L35-Podaci!$G$10)*Podaci!$G$11)*Podaci!$G$14*Podaci!$G$15</f>
        <v>0</v>
      </c>
      <c r="D31" s="4">
        <f>0.5*Podaci!$I$9*Podaci!$I$6*POWER(Podaci!N35,3)*(28.97/(Podaci!$I$9*0.080256*(273+Podaci!M35)))*EXP(-0.0001185*Podaci!$I$7)*IF(ROUND(Podaci!N35,0)&lt;=3,Podaci!$R$4,IF(ROUND(Podaci!N35,0)=4,Podaci!$R$8,IF(ROUND(Podaci!N35,0)=5,Podaci!$R$9,IF(ROUND(Podaci!N35,0)=6,Podaci!$R$10,IF(ROUND(Podaci!N35,0)=7,Podaci!$R$11,IF(ROUND(Podaci!N35,0)=8,Podaci!$R$12,IF(ROUND(Podaci!N35,0)=9,Podaci!$R$13,IF(ROUND(Podaci!N35,0)=10,Podaci!$R$14,IF(ROUND(Podaci!N35,0)=11,Podaci!$R$15,IF(ROUND(Podaci!N35,0)=12,Podaci!$R$16,IF(ROUND(Podaci!N35,0)=13,Podaci!$R$17,IF(ROUND(Podaci!N35,0)=14,Podaci!$R$18,IF(ROUND(Podaci!N35,0)=15,Podaci!$R$19,IF(ROUND(Podaci!N35,0)=16,Podaci!$R$20,IF(ROUND(Podaci!N35,0)=17,Podaci!$R$21,IF(ROUND(Podaci!N35,0)=18,Podaci!$R$22,IF(ROUND(Podaci!N35,0)=19,Podaci!$R$23,IF(ROUND(Podaci!N35,0)=20,Podaci!$R$24,IF(ROUND(Podaci!N35,0)=21,Podaci!$R$25,IF(ROUND(Podaci!N35,0)=22,Podaci!$R$26,IF(ROUND(Podaci!N35,0)=23,Podaci!$R$27,IF(ROUND(Podaci!N35,0)=24,Podaci!$R$28,IF(ROUND(Podaci!N35,0)=25,Podaci!$R$29,Podaci!$R$30)))))))))))))))))))))))</f>
        <v>0</v>
      </c>
      <c r="E31" s="10">
        <f t="shared" si="1"/>
        <v>0</v>
      </c>
      <c r="F31" s="9">
        <f>E31/Podaci!$E$11</f>
        <v>0</v>
      </c>
    </row>
    <row r="32" spans="1:9">
      <c r="B32">
        <v>5</v>
      </c>
      <c r="C32" s="4">
        <f>(Podaci!$G$7/1000)*Podaci!L36*Podaci!$G$6*(1-(Podaci!M36+0.03125*Podaci!L36-Podaci!$G$10)*Podaci!$G$11)*Podaci!$G$14*Podaci!$G$15</f>
        <v>3.2000665370161085</v>
      </c>
      <c r="D32" s="4">
        <f>0.5*Podaci!$I$9*Podaci!$I$6*POWER(Podaci!N36,3)*(28.97/(Podaci!$I$9*0.080256*(273+Podaci!M36)))*EXP(-0.0001185*Podaci!$I$7)*IF(ROUND(Podaci!N36,0)&lt;=3,Podaci!$R$4,IF(ROUND(Podaci!N36,0)=4,Podaci!$R$8,IF(ROUND(Podaci!N36,0)=5,Podaci!$R$9,IF(ROUND(Podaci!N36,0)=6,Podaci!$R$10,IF(ROUND(Podaci!N36,0)=7,Podaci!$R$11,IF(ROUND(Podaci!N36,0)=8,Podaci!$R$12,IF(ROUND(Podaci!N36,0)=9,Podaci!$R$13,IF(ROUND(Podaci!N36,0)=10,Podaci!$R$14,IF(ROUND(Podaci!N36,0)=11,Podaci!$R$15,IF(ROUND(Podaci!N36,0)=12,Podaci!$R$16,IF(ROUND(Podaci!N36,0)=13,Podaci!$R$17,IF(ROUND(Podaci!N36,0)=14,Podaci!$R$18,IF(ROUND(Podaci!N36,0)=15,Podaci!$R$19,IF(ROUND(Podaci!N36,0)=16,Podaci!$R$20,IF(ROUND(Podaci!N36,0)=17,Podaci!$R$21,IF(ROUND(Podaci!N36,0)=18,Podaci!$R$22,IF(ROUND(Podaci!N36,0)=19,Podaci!$R$23,IF(ROUND(Podaci!N36,0)=20,Podaci!$R$24,IF(ROUND(Podaci!N36,0)=21,Podaci!$R$25,IF(ROUND(Podaci!N36,0)=22,Podaci!$R$26,IF(ROUND(Podaci!N36,0)=23,Podaci!$R$27,IF(ROUND(Podaci!N36,0)=24,Podaci!$R$28,IF(ROUND(Podaci!N36,0)=25,Podaci!$R$29,Podaci!$R$30)))))))))))))))))))))))</f>
        <v>0</v>
      </c>
      <c r="E32" s="10">
        <f t="shared" si="1"/>
        <v>3.2000665370161085</v>
      </c>
      <c r="F32" s="9">
        <f>E32/Podaci!$E$11</f>
        <v>0.13333610570900453</v>
      </c>
    </row>
    <row r="33" spans="2:6">
      <c r="B33">
        <v>6</v>
      </c>
      <c r="C33" s="4">
        <f>(Podaci!$G$7/1000)*Podaci!L37*Podaci!$G$6*(1-(Podaci!M37+0.03125*Podaci!L37-Podaci!$G$10)*Podaci!$G$11)*Podaci!$G$14*Podaci!$G$15</f>
        <v>15.483189515192981</v>
      </c>
      <c r="D33" s="4">
        <f>0.5*Podaci!$I$9*Podaci!$I$6*POWER(Podaci!N37,3)*(28.97/(Podaci!$I$9*0.080256*(273+Podaci!M37)))*EXP(-0.0001185*Podaci!$I$7)*IF(ROUND(Podaci!N37,0)&lt;=3,Podaci!$R$4,IF(ROUND(Podaci!N37,0)=4,Podaci!$R$8,IF(ROUND(Podaci!N37,0)=5,Podaci!$R$9,IF(ROUND(Podaci!N37,0)=6,Podaci!$R$10,IF(ROUND(Podaci!N37,0)=7,Podaci!$R$11,IF(ROUND(Podaci!N37,0)=8,Podaci!$R$12,IF(ROUND(Podaci!N37,0)=9,Podaci!$R$13,IF(ROUND(Podaci!N37,0)=10,Podaci!$R$14,IF(ROUND(Podaci!N37,0)=11,Podaci!$R$15,IF(ROUND(Podaci!N37,0)=12,Podaci!$R$16,IF(ROUND(Podaci!N37,0)=13,Podaci!$R$17,IF(ROUND(Podaci!N37,0)=14,Podaci!$R$18,IF(ROUND(Podaci!N37,0)=15,Podaci!$R$19,IF(ROUND(Podaci!N37,0)=16,Podaci!$R$20,IF(ROUND(Podaci!N37,0)=17,Podaci!$R$21,IF(ROUND(Podaci!N37,0)=18,Podaci!$R$22,IF(ROUND(Podaci!N37,0)=19,Podaci!$R$23,IF(ROUND(Podaci!N37,0)=20,Podaci!$R$24,IF(ROUND(Podaci!N37,0)=21,Podaci!$R$25,IF(ROUND(Podaci!N37,0)=22,Podaci!$R$26,IF(ROUND(Podaci!N37,0)=23,Podaci!$R$27,IF(ROUND(Podaci!N37,0)=24,Podaci!$R$28,IF(ROUND(Podaci!N37,0)=25,Podaci!$R$29,Podaci!$R$30)))))))))))))))))))))))</f>
        <v>0</v>
      </c>
      <c r="E33" s="10">
        <f t="shared" si="1"/>
        <v>15.483189515192981</v>
      </c>
      <c r="F33" s="9">
        <f>E33/Podaci!$E$11</f>
        <v>0.64513289646637417</v>
      </c>
    </row>
    <row r="34" spans="2:6">
      <c r="B34">
        <v>7</v>
      </c>
      <c r="C34" s="4">
        <f>(Podaci!$G$7/1000)*Podaci!L38*Podaci!$G$6*(1-(Podaci!M38+0.03125*Podaci!L38-Podaci!$G$10)*Podaci!$G$11)*Podaci!$G$14*Podaci!$G$15</f>
        <v>50.198359076567648</v>
      </c>
      <c r="D34" s="4">
        <f>0.5*Podaci!$I$9*Podaci!$I$6*POWER(Podaci!N38,3)*(28.97/(Podaci!$I$9*0.080256*(273+Podaci!M38)))*EXP(-0.0001185*Podaci!$I$7)*IF(ROUND(Podaci!N38,0)&lt;=3,Podaci!$R$4,IF(ROUND(Podaci!N38,0)=4,Podaci!$R$8,IF(ROUND(Podaci!N38,0)=5,Podaci!$R$9,IF(ROUND(Podaci!N38,0)=6,Podaci!$R$10,IF(ROUND(Podaci!N38,0)=7,Podaci!$R$11,IF(ROUND(Podaci!N38,0)=8,Podaci!$R$12,IF(ROUND(Podaci!N38,0)=9,Podaci!$R$13,IF(ROUND(Podaci!N38,0)=10,Podaci!$R$14,IF(ROUND(Podaci!N38,0)=11,Podaci!$R$15,IF(ROUND(Podaci!N38,0)=12,Podaci!$R$16,IF(ROUND(Podaci!N38,0)=13,Podaci!$R$17,IF(ROUND(Podaci!N38,0)=14,Podaci!$R$18,IF(ROUND(Podaci!N38,0)=15,Podaci!$R$19,IF(ROUND(Podaci!N38,0)=16,Podaci!$R$20,IF(ROUND(Podaci!N38,0)=17,Podaci!$R$21,IF(ROUND(Podaci!N38,0)=18,Podaci!$R$22,IF(ROUND(Podaci!N38,0)=19,Podaci!$R$23,IF(ROUND(Podaci!N38,0)=20,Podaci!$R$24,IF(ROUND(Podaci!N38,0)=21,Podaci!$R$25,IF(ROUND(Podaci!N38,0)=22,Podaci!$R$26,IF(ROUND(Podaci!N38,0)=23,Podaci!$R$27,IF(ROUND(Podaci!N38,0)=24,Podaci!$R$28,IF(ROUND(Podaci!N38,0)=25,Podaci!$R$29,Podaci!$R$30)))))))))))))))))))))))</f>
        <v>15.736624397104364</v>
      </c>
      <c r="E34" s="10">
        <f t="shared" si="1"/>
        <v>65.93498347367202</v>
      </c>
      <c r="F34" s="9">
        <f>E34/Podaci!$E$11</f>
        <v>2.7472909780696675</v>
      </c>
    </row>
    <row r="35" spans="2:6">
      <c r="B35">
        <v>8</v>
      </c>
      <c r="C35" s="4">
        <f>(Podaci!$G$7/1000)*Podaci!L39*Podaci!$G$6*(1-(Podaci!M39+0.03125*Podaci!L39-Podaci!$G$10)*Podaci!$G$11)*Podaci!$G$14*Podaci!$G$15</f>
        <v>84.32050545809436</v>
      </c>
      <c r="D35" s="4">
        <f>0.5*Podaci!$I$9*Podaci!$I$6*POWER(Podaci!N39,3)*(28.97/(Podaci!$I$9*0.080256*(273+Podaci!M39)))*EXP(-0.0001185*Podaci!$I$7)*IF(ROUND(Podaci!N39,0)&lt;=3,Podaci!$R$4,IF(ROUND(Podaci!N39,0)=4,Podaci!$R$8,IF(ROUND(Podaci!N39,0)=5,Podaci!$R$9,IF(ROUND(Podaci!N39,0)=6,Podaci!$R$10,IF(ROUND(Podaci!N39,0)=7,Podaci!$R$11,IF(ROUND(Podaci!N39,0)=8,Podaci!$R$12,IF(ROUND(Podaci!N39,0)=9,Podaci!$R$13,IF(ROUND(Podaci!N39,0)=10,Podaci!$R$14,IF(ROUND(Podaci!N39,0)=11,Podaci!$R$15,IF(ROUND(Podaci!N39,0)=12,Podaci!$R$16,IF(ROUND(Podaci!N39,0)=13,Podaci!$R$17,IF(ROUND(Podaci!N39,0)=14,Podaci!$R$18,IF(ROUND(Podaci!N39,0)=15,Podaci!$R$19,IF(ROUND(Podaci!N39,0)=16,Podaci!$R$20,IF(ROUND(Podaci!N39,0)=17,Podaci!$R$21,IF(ROUND(Podaci!N39,0)=18,Podaci!$R$22,IF(ROUND(Podaci!N39,0)=19,Podaci!$R$23,IF(ROUND(Podaci!N39,0)=20,Podaci!$R$24,IF(ROUND(Podaci!N39,0)=21,Podaci!$R$25,IF(ROUND(Podaci!N39,0)=22,Podaci!$R$26,IF(ROUND(Podaci!N39,0)=23,Podaci!$R$27,IF(ROUND(Podaci!N39,0)=24,Podaci!$R$28,IF(ROUND(Podaci!N39,0)=25,Podaci!$R$29,Podaci!$R$30)))))))))))))))))))))))</f>
        <v>125.29926236726557</v>
      </c>
      <c r="E35" s="10">
        <f t="shared" si="1"/>
        <v>209.61976782535993</v>
      </c>
      <c r="F35" s="9">
        <f>E35/Podaci!$E$11</f>
        <v>8.7341569927233298</v>
      </c>
    </row>
    <row r="36" spans="2:6">
      <c r="B36">
        <v>9</v>
      </c>
      <c r="C36" s="4">
        <f>(Podaci!$G$7/1000)*Podaci!L40*Podaci!$G$6*(1-(Podaci!M40+0.03125*Podaci!L40-Podaci!$G$10)*Podaci!$G$11)*Podaci!$G$14*Podaci!$G$15</f>
        <v>111.30417354613837</v>
      </c>
      <c r="D36" s="4">
        <f>0.5*Podaci!$I$9*Podaci!$I$6*POWER(Podaci!N40,3)*(28.97/(Podaci!$I$9*0.080256*(273+Podaci!M40)))*EXP(-0.0001185*Podaci!$I$7)*IF(ROUND(Podaci!N40,0)&lt;=3,Podaci!$R$4,IF(ROUND(Podaci!N40,0)=4,Podaci!$R$8,IF(ROUND(Podaci!N40,0)=5,Podaci!$R$9,IF(ROUND(Podaci!N40,0)=6,Podaci!$R$10,IF(ROUND(Podaci!N40,0)=7,Podaci!$R$11,IF(ROUND(Podaci!N40,0)=8,Podaci!$R$12,IF(ROUND(Podaci!N40,0)=9,Podaci!$R$13,IF(ROUND(Podaci!N40,0)=10,Podaci!$R$14,IF(ROUND(Podaci!N40,0)=11,Podaci!$R$15,IF(ROUND(Podaci!N40,0)=12,Podaci!$R$16,IF(ROUND(Podaci!N40,0)=13,Podaci!$R$17,IF(ROUND(Podaci!N40,0)=14,Podaci!$R$18,IF(ROUND(Podaci!N40,0)=15,Podaci!$R$19,IF(ROUND(Podaci!N40,0)=16,Podaci!$R$20,IF(ROUND(Podaci!N40,0)=17,Podaci!$R$21,IF(ROUND(Podaci!N40,0)=18,Podaci!$R$22,IF(ROUND(Podaci!N40,0)=19,Podaci!$R$23,IF(ROUND(Podaci!N40,0)=20,Podaci!$R$24,IF(ROUND(Podaci!N40,0)=21,Podaci!$R$25,IF(ROUND(Podaci!N40,0)=22,Podaci!$R$26,IF(ROUND(Podaci!N40,0)=23,Podaci!$R$27,IF(ROUND(Podaci!N40,0)=24,Podaci!$R$28,IF(ROUND(Podaci!N40,0)=25,Podaci!$R$29,Podaci!$R$30)))))))))))))))))))))))</f>
        <v>23.444798971825463</v>
      </c>
      <c r="E36" s="10">
        <f t="shared" si="1"/>
        <v>134.74897251796384</v>
      </c>
      <c r="F36" s="9">
        <f>E36/Podaci!$E$11</f>
        <v>5.6145405215818265</v>
      </c>
    </row>
    <row r="37" spans="2:6">
      <c r="B37">
        <v>10</v>
      </c>
      <c r="C37" s="4">
        <f>(Podaci!$G$7/1000)*Podaci!L41*Podaci!$G$6*(1-(Podaci!M41+0.03125*Podaci!L41-Podaci!$G$10)*Podaci!$G$11)*Podaci!$G$14*Podaci!$G$15</f>
        <v>130.60730400194331</v>
      </c>
      <c r="D37" s="4">
        <f>0.5*Podaci!$I$9*Podaci!$I$6*POWER(Podaci!N41,3)*(28.97/(Podaci!$I$9*0.080256*(273+Podaci!M41)))*EXP(-0.0001185*Podaci!$I$7)*IF(ROUND(Podaci!N41,0)&lt;=3,Podaci!$R$4,IF(ROUND(Podaci!N41,0)=4,Podaci!$R$8,IF(ROUND(Podaci!N41,0)=5,Podaci!$R$9,IF(ROUND(Podaci!N41,0)=6,Podaci!$R$10,IF(ROUND(Podaci!N41,0)=7,Podaci!$R$11,IF(ROUND(Podaci!N41,0)=8,Podaci!$R$12,IF(ROUND(Podaci!N41,0)=9,Podaci!$R$13,IF(ROUND(Podaci!N41,0)=10,Podaci!$R$14,IF(ROUND(Podaci!N41,0)=11,Podaci!$R$15,IF(ROUND(Podaci!N41,0)=12,Podaci!$R$16,IF(ROUND(Podaci!N41,0)=13,Podaci!$R$17,IF(ROUND(Podaci!N41,0)=14,Podaci!$R$18,IF(ROUND(Podaci!N41,0)=15,Podaci!$R$19,IF(ROUND(Podaci!N41,0)=16,Podaci!$R$20,IF(ROUND(Podaci!N41,0)=17,Podaci!$R$21,IF(ROUND(Podaci!N41,0)=18,Podaci!$R$22,IF(ROUND(Podaci!N41,0)=19,Podaci!$R$23,IF(ROUND(Podaci!N41,0)=20,Podaci!$R$24,IF(ROUND(Podaci!N41,0)=21,Podaci!$R$25,IF(ROUND(Podaci!N41,0)=22,Podaci!$R$26,IF(ROUND(Podaci!N41,0)=23,Podaci!$R$27,IF(ROUND(Podaci!N41,0)=24,Podaci!$R$28,IF(ROUND(Podaci!N41,0)=25,Podaci!$R$29,Podaci!$R$30)))))))))))))))))))))))</f>
        <v>0</v>
      </c>
      <c r="E37" s="10">
        <f t="shared" si="1"/>
        <v>130.60730400194331</v>
      </c>
      <c r="F37" s="9">
        <f>E37/Podaci!$E$11</f>
        <v>5.4419710000809713</v>
      </c>
    </row>
    <row r="38" spans="2:6">
      <c r="B38">
        <v>11</v>
      </c>
      <c r="C38" s="4">
        <f>(Podaci!$G$7/1000)*Podaci!L42*Podaci!$G$6*(1-(Podaci!M42+0.03125*Podaci!L42-Podaci!$G$10)*Podaci!$G$11)*Podaci!$G$14*Podaci!$G$15</f>
        <v>142.01804272556274</v>
      </c>
      <c r="D38" s="4">
        <f>0.5*Podaci!$I$9*Podaci!$I$6*POWER(Podaci!N42,3)*(28.97/(Podaci!$I$9*0.080256*(273+Podaci!M42)))*EXP(-0.0001185*Podaci!$I$7)*IF(ROUND(Podaci!N42,0)&lt;=3,Podaci!$R$4,IF(ROUND(Podaci!N42,0)=4,Podaci!$R$8,IF(ROUND(Podaci!N42,0)=5,Podaci!$R$9,IF(ROUND(Podaci!N42,0)=6,Podaci!$R$10,IF(ROUND(Podaci!N42,0)=7,Podaci!$R$11,IF(ROUND(Podaci!N42,0)=8,Podaci!$R$12,IF(ROUND(Podaci!N42,0)=9,Podaci!$R$13,IF(ROUND(Podaci!N42,0)=10,Podaci!$R$14,IF(ROUND(Podaci!N42,0)=11,Podaci!$R$15,IF(ROUND(Podaci!N42,0)=12,Podaci!$R$16,IF(ROUND(Podaci!N42,0)=13,Podaci!$R$17,IF(ROUND(Podaci!N42,0)=14,Podaci!$R$18,IF(ROUND(Podaci!N42,0)=15,Podaci!$R$19,IF(ROUND(Podaci!N42,0)=16,Podaci!$R$20,IF(ROUND(Podaci!N42,0)=17,Podaci!$R$21,IF(ROUND(Podaci!N42,0)=18,Podaci!$R$22,IF(ROUND(Podaci!N42,0)=19,Podaci!$R$23,IF(ROUND(Podaci!N42,0)=20,Podaci!$R$24,IF(ROUND(Podaci!N42,0)=21,Podaci!$R$25,IF(ROUND(Podaci!N42,0)=22,Podaci!$R$26,IF(ROUND(Podaci!N42,0)=23,Podaci!$R$27,IF(ROUND(Podaci!N42,0)=24,Podaci!$R$28,IF(ROUND(Podaci!N42,0)=25,Podaci!$R$29,Podaci!$R$30)))))))))))))))))))))))</f>
        <v>0</v>
      </c>
      <c r="E38" s="10">
        <f t="shared" si="1"/>
        <v>142.01804272556274</v>
      </c>
      <c r="F38" s="9">
        <f>E38/Podaci!$E$11</f>
        <v>5.9174184468984476</v>
      </c>
    </row>
    <row r="39" spans="2:6">
      <c r="B39">
        <v>12</v>
      </c>
      <c r="C39" s="4">
        <f>(Podaci!$G$7/1000)*Podaci!L43*Podaci!$G$6*(1-(Podaci!M43+0.03125*Podaci!L43-Podaci!$G$10)*Podaci!$G$11)*Podaci!$G$14*Podaci!$G$15</f>
        <v>145.42902248983486</v>
      </c>
      <c r="D39" s="4">
        <f>0.5*Podaci!$I$9*Podaci!$I$6*POWER(Podaci!N43,3)*(28.97/(Podaci!$I$9*0.080256*(273+Podaci!M43)))*EXP(-0.0001185*Podaci!$I$7)*IF(ROUND(Podaci!N43,0)&lt;=3,Podaci!$R$4,IF(ROUND(Podaci!N43,0)=4,Podaci!$R$8,IF(ROUND(Podaci!N43,0)=5,Podaci!$R$9,IF(ROUND(Podaci!N43,0)=6,Podaci!$R$10,IF(ROUND(Podaci!N43,0)=7,Podaci!$R$11,IF(ROUND(Podaci!N43,0)=8,Podaci!$R$12,IF(ROUND(Podaci!N43,0)=9,Podaci!$R$13,IF(ROUND(Podaci!N43,0)=10,Podaci!$R$14,IF(ROUND(Podaci!N43,0)=11,Podaci!$R$15,IF(ROUND(Podaci!N43,0)=12,Podaci!$R$16,IF(ROUND(Podaci!N43,0)=13,Podaci!$R$17,IF(ROUND(Podaci!N43,0)=14,Podaci!$R$18,IF(ROUND(Podaci!N43,0)=15,Podaci!$R$19,IF(ROUND(Podaci!N43,0)=16,Podaci!$R$20,IF(ROUND(Podaci!N43,0)=17,Podaci!$R$21,IF(ROUND(Podaci!N43,0)=18,Podaci!$R$22,IF(ROUND(Podaci!N43,0)=19,Podaci!$R$23,IF(ROUND(Podaci!N43,0)=20,Podaci!$R$24,IF(ROUND(Podaci!N43,0)=21,Podaci!$R$25,IF(ROUND(Podaci!N43,0)=22,Podaci!$R$26,IF(ROUND(Podaci!N43,0)=23,Podaci!$R$27,IF(ROUND(Podaci!N43,0)=24,Podaci!$R$28,IF(ROUND(Podaci!N43,0)=25,Podaci!$R$29,Podaci!$R$30)))))))))))))))))))))))</f>
        <v>27.602567534812646</v>
      </c>
      <c r="E39" s="10">
        <f t="shared" si="1"/>
        <v>173.0315900246475</v>
      </c>
      <c r="F39" s="9">
        <f>E39/Podaci!$E$11</f>
        <v>7.2096495843603128</v>
      </c>
    </row>
    <row r="40" spans="2:6">
      <c r="B40">
        <v>13</v>
      </c>
      <c r="C40" s="4">
        <f>(Podaci!$G$7/1000)*Podaci!L44*Podaci!$G$6*(1-(Podaci!M44+0.03125*Podaci!L44-Podaci!$G$10)*Podaci!$G$11)*Podaci!$G$14*Podaci!$G$15</f>
        <v>140.90889963456209</v>
      </c>
      <c r="D40" s="4">
        <f>0.5*Podaci!$I$9*Podaci!$I$6*POWER(Podaci!N44,3)*(28.97/(Podaci!$I$9*0.080256*(273+Podaci!M44)))*EXP(-0.0001185*Podaci!$I$7)*IF(ROUND(Podaci!N44,0)&lt;=3,Podaci!$R$4,IF(ROUND(Podaci!N44,0)=4,Podaci!$R$8,IF(ROUND(Podaci!N44,0)=5,Podaci!$R$9,IF(ROUND(Podaci!N44,0)=6,Podaci!$R$10,IF(ROUND(Podaci!N44,0)=7,Podaci!$R$11,IF(ROUND(Podaci!N44,0)=8,Podaci!$R$12,IF(ROUND(Podaci!N44,0)=9,Podaci!$R$13,IF(ROUND(Podaci!N44,0)=10,Podaci!$R$14,IF(ROUND(Podaci!N44,0)=11,Podaci!$R$15,IF(ROUND(Podaci!N44,0)=12,Podaci!$R$16,IF(ROUND(Podaci!N44,0)=13,Podaci!$R$17,IF(ROUND(Podaci!N44,0)=14,Podaci!$R$18,IF(ROUND(Podaci!N44,0)=15,Podaci!$R$19,IF(ROUND(Podaci!N44,0)=16,Podaci!$R$20,IF(ROUND(Podaci!N44,0)=17,Podaci!$R$21,IF(ROUND(Podaci!N44,0)=18,Podaci!$R$22,IF(ROUND(Podaci!N44,0)=19,Podaci!$R$23,IF(ROUND(Podaci!N44,0)=20,Podaci!$R$24,IF(ROUND(Podaci!N44,0)=21,Podaci!$R$25,IF(ROUND(Podaci!N44,0)=22,Podaci!$R$26,IF(ROUND(Podaci!N44,0)=23,Podaci!$R$27,IF(ROUND(Podaci!N44,0)=24,Podaci!$R$28,IF(ROUND(Podaci!N44,0)=25,Podaci!$R$29,Podaci!$R$30)))))))))))))))))))))))</f>
        <v>1001.0173668876804</v>
      </c>
      <c r="E40" s="10">
        <f t="shared" si="1"/>
        <v>1141.9262665222425</v>
      </c>
      <c r="F40" s="9">
        <f>E40/Podaci!$E$11</f>
        <v>47.580261105093435</v>
      </c>
    </row>
    <row r="41" spans="2:6">
      <c r="B41">
        <v>14</v>
      </c>
      <c r="C41" s="4">
        <f>(Podaci!$G$7/1000)*Podaci!L45*Podaci!$G$6*(1-(Podaci!M45+0.03125*Podaci!L45-Podaci!$G$10)*Podaci!$G$11)*Podaci!$G$14*Podaci!$G$15</f>
        <v>128.68368991364167</v>
      </c>
      <c r="D41" s="4">
        <f>0.5*Podaci!$I$9*Podaci!$I$6*POWER(Podaci!N45,3)*(28.97/(Podaci!$I$9*0.080256*(273+Podaci!M45)))*EXP(-0.0001185*Podaci!$I$7)*IF(ROUND(Podaci!N45,0)&lt;=3,Podaci!$R$4,IF(ROUND(Podaci!N45,0)=4,Podaci!$R$8,IF(ROUND(Podaci!N45,0)=5,Podaci!$R$9,IF(ROUND(Podaci!N45,0)=6,Podaci!$R$10,IF(ROUND(Podaci!N45,0)=7,Podaci!$R$11,IF(ROUND(Podaci!N45,0)=8,Podaci!$R$12,IF(ROUND(Podaci!N45,0)=9,Podaci!$R$13,IF(ROUND(Podaci!N45,0)=10,Podaci!$R$14,IF(ROUND(Podaci!N45,0)=11,Podaci!$R$15,IF(ROUND(Podaci!N45,0)=12,Podaci!$R$16,IF(ROUND(Podaci!N45,0)=13,Podaci!$R$17,IF(ROUND(Podaci!N45,0)=14,Podaci!$R$18,IF(ROUND(Podaci!N45,0)=15,Podaci!$R$19,IF(ROUND(Podaci!N45,0)=16,Podaci!$R$20,IF(ROUND(Podaci!N45,0)=17,Podaci!$R$21,IF(ROUND(Podaci!N45,0)=18,Podaci!$R$22,IF(ROUND(Podaci!N45,0)=19,Podaci!$R$23,IF(ROUND(Podaci!N45,0)=20,Podaci!$R$24,IF(ROUND(Podaci!N45,0)=21,Podaci!$R$25,IF(ROUND(Podaci!N45,0)=22,Podaci!$R$26,IF(ROUND(Podaci!N45,0)=23,Podaci!$R$27,IF(ROUND(Podaci!N45,0)=24,Podaci!$R$28,IF(ROUND(Podaci!N45,0)=25,Podaci!$R$29,Podaci!$R$30)))))))))))))))))))))))</f>
        <v>821.74683724985721</v>
      </c>
      <c r="E41" s="10">
        <f t="shared" si="1"/>
        <v>950.43052716349894</v>
      </c>
      <c r="F41" s="9">
        <f>E41/Podaci!$E$11</f>
        <v>39.601271965145791</v>
      </c>
    </row>
    <row r="42" spans="2:6">
      <c r="B42">
        <v>15</v>
      </c>
      <c r="C42" s="4">
        <f>(Podaci!$G$7/1000)*Podaci!L46*Podaci!$G$6*(1-(Podaci!M46+0.03125*Podaci!L46-Podaci!$G$10)*Podaci!$G$11)*Podaci!$G$14*Podaci!$G$15</f>
        <v>109.0707360718884</v>
      </c>
      <c r="D42" s="4">
        <f>0.5*Podaci!$I$9*Podaci!$I$6*POWER(Podaci!N46,3)*(28.97/(Podaci!$I$9*0.080256*(273+Podaci!M46)))*EXP(-0.0001185*Podaci!$I$7)*IF(ROUND(Podaci!N46,0)&lt;=3,Podaci!$R$4,IF(ROUND(Podaci!N46,0)=4,Podaci!$R$8,IF(ROUND(Podaci!N46,0)=5,Podaci!$R$9,IF(ROUND(Podaci!N46,0)=6,Podaci!$R$10,IF(ROUND(Podaci!N46,0)=7,Podaci!$R$11,IF(ROUND(Podaci!N46,0)=8,Podaci!$R$12,IF(ROUND(Podaci!N46,0)=9,Podaci!$R$13,IF(ROUND(Podaci!N46,0)=10,Podaci!$R$14,IF(ROUND(Podaci!N46,0)=11,Podaci!$R$15,IF(ROUND(Podaci!N46,0)=12,Podaci!$R$16,IF(ROUND(Podaci!N46,0)=13,Podaci!$R$17,IF(ROUND(Podaci!N46,0)=14,Podaci!$R$18,IF(ROUND(Podaci!N46,0)=15,Podaci!$R$19,IF(ROUND(Podaci!N46,0)=16,Podaci!$R$20,IF(ROUND(Podaci!N46,0)=17,Podaci!$R$21,IF(ROUND(Podaci!N46,0)=18,Podaci!$R$22,IF(ROUND(Podaci!N46,0)=19,Podaci!$R$23,IF(ROUND(Podaci!N46,0)=20,Podaci!$R$24,IF(ROUND(Podaci!N46,0)=21,Podaci!$R$25,IF(ROUND(Podaci!N46,0)=22,Podaci!$R$26,IF(ROUND(Podaci!N46,0)=23,Podaci!$R$27,IF(ROUND(Podaci!N46,0)=24,Podaci!$R$28,IF(ROUND(Podaci!N46,0)=25,Podaci!$R$29,Podaci!$R$30)))))))))))))))))))))))</f>
        <v>672.17291680230221</v>
      </c>
      <c r="E42" s="10">
        <f t="shared" si="1"/>
        <v>781.24365287419062</v>
      </c>
      <c r="F42" s="9">
        <f>E42/Podaci!$E$11</f>
        <v>32.551818869757945</v>
      </c>
    </row>
    <row r="43" spans="2:6">
      <c r="B43">
        <v>16</v>
      </c>
      <c r="C43" s="4">
        <f>(Podaci!$G$7/1000)*Podaci!L47*Podaci!$G$6*(1-(Podaci!M47+0.03125*Podaci!L47-Podaci!$G$10)*Podaci!$G$11)*Podaci!$G$14*Podaci!$G$15</f>
        <v>82.351499708839839</v>
      </c>
      <c r="D43" s="4">
        <f>0.5*Podaci!$I$9*Podaci!$I$6*POWER(Podaci!N47,3)*(28.97/(Podaci!$I$9*0.080256*(273+Podaci!M47)))*EXP(-0.0001185*Podaci!$I$7)*IF(ROUND(Podaci!N47,0)&lt;=3,Podaci!$R$4,IF(ROUND(Podaci!N47,0)=4,Podaci!$R$8,IF(ROUND(Podaci!N47,0)=5,Podaci!$R$9,IF(ROUND(Podaci!N47,0)=6,Podaci!$R$10,IF(ROUND(Podaci!N47,0)=7,Podaci!$R$11,IF(ROUND(Podaci!N47,0)=8,Podaci!$R$12,IF(ROUND(Podaci!N47,0)=9,Podaci!$R$13,IF(ROUND(Podaci!N47,0)=10,Podaci!$R$14,IF(ROUND(Podaci!N47,0)=11,Podaci!$R$15,IF(ROUND(Podaci!N47,0)=12,Podaci!$R$16,IF(ROUND(Podaci!N47,0)=13,Podaci!$R$17,IF(ROUND(Podaci!N47,0)=14,Podaci!$R$18,IF(ROUND(Podaci!N47,0)=15,Podaci!$R$19,IF(ROUND(Podaci!N47,0)=16,Podaci!$R$20,IF(ROUND(Podaci!N47,0)=17,Podaci!$R$21,IF(ROUND(Podaci!N47,0)=18,Podaci!$R$22,IF(ROUND(Podaci!N47,0)=19,Podaci!$R$23,IF(ROUND(Podaci!N47,0)=20,Podaci!$R$24,IF(ROUND(Podaci!N47,0)=21,Podaci!$R$25,IF(ROUND(Podaci!N47,0)=22,Podaci!$R$26,IF(ROUND(Podaci!N47,0)=23,Podaci!$R$27,IF(ROUND(Podaci!N47,0)=24,Podaci!$R$28,IF(ROUND(Podaci!N47,0)=25,Podaci!$R$29,Podaci!$R$30)))))))))))))))))))))))</f>
        <v>951.07047429455224</v>
      </c>
      <c r="E43" s="10">
        <f t="shared" si="1"/>
        <v>1033.4219740033921</v>
      </c>
      <c r="F43" s="9">
        <f>E43/Podaci!$E$11</f>
        <v>43.059248916808002</v>
      </c>
    </row>
    <row r="44" spans="2:6">
      <c r="B44">
        <v>17</v>
      </c>
      <c r="C44" s="4">
        <f>(Podaci!$G$7/1000)*Podaci!L48*Podaci!$G$6*(1-(Podaci!M48+0.03125*Podaci!L48-Podaci!$G$10)*Podaci!$G$11)*Podaci!$G$14*Podaci!$G$15</f>
        <v>48.97538762390348</v>
      </c>
      <c r="D44" s="4">
        <f>0.5*Podaci!$I$9*Podaci!$I$6*POWER(Podaci!N48,3)*(28.97/(Podaci!$I$9*0.080256*(273+Podaci!M48)))*EXP(-0.0001185*Podaci!$I$7)*IF(ROUND(Podaci!N48,0)&lt;=3,Podaci!$R$4,IF(ROUND(Podaci!N48,0)=4,Podaci!$R$8,IF(ROUND(Podaci!N48,0)=5,Podaci!$R$9,IF(ROUND(Podaci!N48,0)=6,Podaci!$R$10,IF(ROUND(Podaci!N48,0)=7,Podaci!$R$11,IF(ROUND(Podaci!N48,0)=8,Podaci!$R$12,IF(ROUND(Podaci!N48,0)=9,Podaci!$R$13,IF(ROUND(Podaci!N48,0)=10,Podaci!$R$14,IF(ROUND(Podaci!N48,0)=11,Podaci!$R$15,IF(ROUND(Podaci!N48,0)=12,Podaci!$R$16,IF(ROUND(Podaci!N48,0)=13,Podaci!$R$17,IF(ROUND(Podaci!N48,0)=14,Podaci!$R$18,IF(ROUND(Podaci!N48,0)=15,Podaci!$R$19,IF(ROUND(Podaci!N48,0)=16,Podaci!$R$20,IF(ROUND(Podaci!N48,0)=17,Podaci!$R$21,IF(ROUND(Podaci!N48,0)=18,Podaci!$R$22,IF(ROUND(Podaci!N48,0)=19,Podaci!$R$23,IF(ROUND(Podaci!N48,0)=20,Podaci!$R$24,IF(ROUND(Podaci!N48,0)=21,Podaci!$R$25,IF(ROUND(Podaci!N48,0)=22,Podaci!$R$26,IF(ROUND(Podaci!N48,0)=23,Podaci!$R$27,IF(ROUND(Podaci!N48,0)=24,Podaci!$R$28,IF(ROUND(Podaci!N48,0)=25,Podaci!$R$29,Podaci!$R$30)))))))))))))))))))))))</f>
        <v>499.44676403594508</v>
      </c>
      <c r="E44" s="10">
        <f t="shared" si="1"/>
        <v>548.42215165984851</v>
      </c>
      <c r="F44" s="9">
        <f>E44/Podaci!$E$11</f>
        <v>22.850922985827022</v>
      </c>
    </row>
    <row r="45" spans="2:6">
      <c r="B45">
        <v>18</v>
      </c>
      <c r="C45" s="4">
        <f>(Podaci!$G$7/1000)*Podaci!L49*Podaci!$G$6*(1-(Podaci!M49+0.03125*Podaci!L49-Podaci!$G$10)*Podaci!$G$11)*Podaci!$G$14*Podaci!$G$15</f>
        <v>15.124268364127591</v>
      </c>
      <c r="D45" s="4">
        <f>0.5*Podaci!$I$9*Podaci!$I$6*POWER(Podaci!N49,3)*(28.97/(Podaci!$I$9*0.080256*(273+Podaci!M49)))*EXP(-0.0001185*Podaci!$I$7)*IF(ROUND(Podaci!N49,0)&lt;=3,Podaci!$R$4,IF(ROUND(Podaci!N49,0)=4,Podaci!$R$8,IF(ROUND(Podaci!N49,0)=5,Podaci!$R$9,IF(ROUND(Podaci!N49,0)=6,Podaci!$R$10,IF(ROUND(Podaci!N49,0)=7,Podaci!$R$11,IF(ROUND(Podaci!N49,0)=8,Podaci!$R$12,IF(ROUND(Podaci!N49,0)=9,Podaci!$R$13,IF(ROUND(Podaci!N49,0)=10,Podaci!$R$14,IF(ROUND(Podaci!N49,0)=11,Podaci!$R$15,IF(ROUND(Podaci!N49,0)=12,Podaci!$R$16,IF(ROUND(Podaci!N49,0)=13,Podaci!$R$17,IF(ROUND(Podaci!N49,0)=14,Podaci!$R$18,IF(ROUND(Podaci!N49,0)=15,Podaci!$R$19,IF(ROUND(Podaci!N49,0)=16,Podaci!$R$20,IF(ROUND(Podaci!N49,0)=17,Podaci!$R$21,IF(ROUND(Podaci!N49,0)=18,Podaci!$R$22,IF(ROUND(Podaci!N49,0)=19,Podaci!$R$23,IF(ROUND(Podaci!N49,0)=20,Podaci!$R$24,IF(ROUND(Podaci!N49,0)=21,Podaci!$R$25,IF(ROUND(Podaci!N49,0)=22,Podaci!$R$26,IF(ROUND(Podaci!N49,0)=23,Podaci!$R$27,IF(ROUND(Podaci!N49,0)=24,Podaci!$R$28,IF(ROUND(Podaci!N49,0)=25,Podaci!$R$29,Podaci!$R$30)))))))))))))))))))))))</f>
        <v>179.26191141238957</v>
      </c>
      <c r="E45" s="10">
        <f t="shared" si="1"/>
        <v>194.38617977651717</v>
      </c>
      <c r="F45" s="9">
        <f>E45/Podaci!$E$11</f>
        <v>8.099424157354882</v>
      </c>
    </row>
    <row r="46" spans="2:6">
      <c r="B46">
        <v>19</v>
      </c>
      <c r="C46" s="4">
        <f>(Podaci!$G$7/1000)*Podaci!L50*Podaci!$G$6*(1-(Podaci!M50+0.03125*Podaci!L50-Podaci!$G$10)*Podaci!$G$11)*Podaci!$G$14*Podaci!$G$15</f>
        <v>3.1354317655890802</v>
      </c>
      <c r="D46" s="4">
        <f>0.5*Podaci!$I$9*Podaci!$I$6*POWER(Podaci!N50,3)*(28.97/(Podaci!$I$9*0.080256*(273+Podaci!M50)))*EXP(-0.0001185*Podaci!$I$7)*IF(ROUND(Podaci!N50,0)&lt;=3,Podaci!$R$4,IF(ROUND(Podaci!N50,0)=4,Podaci!$R$8,IF(ROUND(Podaci!N50,0)=5,Podaci!$R$9,IF(ROUND(Podaci!N50,0)=6,Podaci!$R$10,IF(ROUND(Podaci!N50,0)=7,Podaci!$R$11,IF(ROUND(Podaci!N50,0)=8,Podaci!$R$12,IF(ROUND(Podaci!N50,0)=9,Podaci!$R$13,IF(ROUND(Podaci!N50,0)=10,Podaci!$R$14,IF(ROUND(Podaci!N50,0)=11,Podaci!$R$15,IF(ROUND(Podaci!N50,0)=12,Podaci!$R$16,IF(ROUND(Podaci!N50,0)=13,Podaci!$R$17,IF(ROUND(Podaci!N50,0)=14,Podaci!$R$18,IF(ROUND(Podaci!N50,0)=15,Podaci!$R$19,IF(ROUND(Podaci!N50,0)=16,Podaci!$R$20,IF(ROUND(Podaci!N50,0)=17,Podaci!$R$21,IF(ROUND(Podaci!N50,0)=18,Podaci!$R$22,IF(ROUND(Podaci!N50,0)=19,Podaci!$R$23,IF(ROUND(Podaci!N50,0)=20,Podaci!$R$24,IF(ROUND(Podaci!N50,0)=21,Podaci!$R$25,IF(ROUND(Podaci!N50,0)=22,Podaci!$R$26,IF(ROUND(Podaci!N50,0)=23,Podaci!$R$27,IF(ROUND(Podaci!N50,0)=24,Podaci!$R$28,IF(ROUND(Podaci!N50,0)=25,Podaci!$R$29,Podaci!$R$30)))))))))))))))))))))))</f>
        <v>355.676670693848</v>
      </c>
      <c r="E46" s="10">
        <f t="shared" si="1"/>
        <v>358.81210245943709</v>
      </c>
      <c r="F46" s="9">
        <f>E46/Podaci!$E$11</f>
        <v>14.950504269143211</v>
      </c>
    </row>
    <row r="47" spans="2:6">
      <c r="B47">
        <v>20</v>
      </c>
      <c r="C47" s="4">
        <f>(Podaci!$G$7/1000)*Podaci!L51*Podaci!$G$6*(1-(Podaci!M51+0.03125*Podaci!L51-Podaci!$G$10)*Podaci!$G$11)*Podaci!$G$14*Podaci!$G$15</f>
        <v>0</v>
      </c>
      <c r="D47" s="4">
        <f>0.5*Podaci!$I$9*Podaci!$I$6*POWER(Podaci!N51,3)*(28.97/(Podaci!$I$9*0.080256*(273+Podaci!M51)))*EXP(-0.0001185*Podaci!$I$7)*IF(ROUND(Podaci!N51,0)&lt;=3,Podaci!$R$4,IF(ROUND(Podaci!N51,0)=4,Podaci!$R$8,IF(ROUND(Podaci!N51,0)=5,Podaci!$R$9,IF(ROUND(Podaci!N51,0)=6,Podaci!$R$10,IF(ROUND(Podaci!N51,0)=7,Podaci!$R$11,IF(ROUND(Podaci!N51,0)=8,Podaci!$R$12,IF(ROUND(Podaci!N51,0)=9,Podaci!$R$13,IF(ROUND(Podaci!N51,0)=10,Podaci!$R$14,IF(ROUND(Podaci!N51,0)=11,Podaci!$R$15,IF(ROUND(Podaci!N51,0)=12,Podaci!$R$16,IF(ROUND(Podaci!N51,0)=13,Podaci!$R$17,IF(ROUND(Podaci!N51,0)=14,Podaci!$R$18,IF(ROUND(Podaci!N51,0)=15,Podaci!$R$19,IF(ROUND(Podaci!N51,0)=16,Podaci!$R$20,IF(ROUND(Podaci!N51,0)=17,Podaci!$R$21,IF(ROUND(Podaci!N51,0)=18,Podaci!$R$22,IF(ROUND(Podaci!N51,0)=19,Podaci!$R$23,IF(ROUND(Podaci!N51,0)=20,Podaci!$R$24,IF(ROUND(Podaci!N51,0)=21,Podaci!$R$25,IF(ROUND(Podaci!N51,0)=22,Podaci!$R$26,IF(ROUND(Podaci!N51,0)=23,Podaci!$R$27,IF(ROUND(Podaci!N51,0)=24,Podaci!$R$28,IF(ROUND(Podaci!N51,0)=25,Podaci!$R$29,Podaci!$R$30)))))))))))))))))))))))</f>
        <v>211.43932211536219</v>
      </c>
      <c r="E47" s="10">
        <f t="shared" si="1"/>
        <v>211.43932211536219</v>
      </c>
      <c r="F47" s="9">
        <f>E47/Podaci!$E$11</f>
        <v>8.8099717548067584</v>
      </c>
    </row>
    <row r="48" spans="2:6">
      <c r="B48">
        <v>21</v>
      </c>
      <c r="C48" s="4">
        <f>(Podaci!$G$7/1000)*Podaci!L52*Podaci!$G$6*(1-(Podaci!M52+0.03125*Podaci!L52-Podaci!$G$10)*Podaci!$G$11)*Podaci!$G$14*Podaci!$G$15</f>
        <v>0</v>
      </c>
      <c r="D48" s="4">
        <f>0.5*Podaci!$I$9*Podaci!$I$6*POWER(Podaci!N52,3)*(28.97/(Podaci!$I$9*0.080256*(273+Podaci!M52)))*EXP(-0.0001185*Podaci!$I$7)*IF(ROUND(Podaci!N52,0)&lt;=3,Podaci!$R$4,IF(ROUND(Podaci!N52,0)=4,Podaci!$R$8,IF(ROUND(Podaci!N52,0)=5,Podaci!$R$9,IF(ROUND(Podaci!N52,0)=6,Podaci!$R$10,IF(ROUND(Podaci!N52,0)=7,Podaci!$R$11,IF(ROUND(Podaci!N52,0)=8,Podaci!$R$12,IF(ROUND(Podaci!N52,0)=9,Podaci!$R$13,IF(ROUND(Podaci!N52,0)=10,Podaci!$R$14,IF(ROUND(Podaci!N52,0)=11,Podaci!$R$15,IF(ROUND(Podaci!N52,0)=12,Podaci!$R$16,IF(ROUND(Podaci!N52,0)=13,Podaci!$R$17,IF(ROUND(Podaci!N52,0)=14,Podaci!$R$18,IF(ROUND(Podaci!N52,0)=15,Podaci!$R$19,IF(ROUND(Podaci!N52,0)=16,Podaci!$R$20,IF(ROUND(Podaci!N52,0)=17,Podaci!$R$21,IF(ROUND(Podaci!N52,0)=18,Podaci!$R$22,IF(ROUND(Podaci!N52,0)=19,Podaci!$R$23,IF(ROUND(Podaci!N52,0)=20,Podaci!$R$24,IF(ROUND(Podaci!N52,0)=21,Podaci!$R$25,IF(ROUND(Podaci!N52,0)=22,Podaci!$R$26,IF(ROUND(Podaci!N52,0)=23,Podaci!$R$27,IF(ROUND(Podaci!N52,0)=24,Podaci!$R$28,IF(ROUND(Podaci!N52,0)=25,Podaci!$R$29,Podaci!$R$30)))))))))))))))))))))))</f>
        <v>311.77131581870401</v>
      </c>
      <c r="E48" s="10">
        <f t="shared" si="1"/>
        <v>311.77131581870401</v>
      </c>
      <c r="F48" s="9">
        <f>E48/Podaci!$E$11</f>
        <v>12.990471492446</v>
      </c>
    </row>
    <row r="49" spans="2:6">
      <c r="B49">
        <v>22</v>
      </c>
      <c r="C49" s="4">
        <f>(Podaci!$G$7/1000)*Podaci!L53*Podaci!$G$6*(1-(Podaci!M53+0.03125*Podaci!L53-Podaci!$G$10)*Podaci!$G$11)*Podaci!$G$14*Podaci!$G$15</f>
        <v>0</v>
      </c>
      <c r="D49" s="4">
        <f>0.5*Podaci!$I$9*Podaci!$I$6*POWER(Podaci!N53,3)*(28.97/(Podaci!$I$9*0.080256*(273+Podaci!M53)))*EXP(-0.0001185*Podaci!$I$7)*IF(ROUND(Podaci!N53,0)&lt;=3,Podaci!$R$4,IF(ROUND(Podaci!N53,0)=4,Podaci!$R$8,IF(ROUND(Podaci!N53,0)=5,Podaci!$R$9,IF(ROUND(Podaci!N53,0)=6,Podaci!$R$10,IF(ROUND(Podaci!N53,0)=7,Podaci!$R$11,IF(ROUND(Podaci!N53,0)=8,Podaci!$R$12,IF(ROUND(Podaci!N53,0)=9,Podaci!$R$13,IF(ROUND(Podaci!N53,0)=10,Podaci!$R$14,IF(ROUND(Podaci!N53,0)=11,Podaci!$R$15,IF(ROUND(Podaci!N53,0)=12,Podaci!$R$16,IF(ROUND(Podaci!N53,0)=13,Podaci!$R$17,IF(ROUND(Podaci!N53,0)=14,Podaci!$R$18,IF(ROUND(Podaci!N53,0)=15,Podaci!$R$19,IF(ROUND(Podaci!N53,0)=16,Podaci!$R$20,IF(ROUND(Podaci!N53,0)=17,Podaci!$R$21,IF(ROUND(Podaci!N53,0)=18,Podaci!$R$22,IF(ROUND(Podaci!N53,0)=19,Podaci!$R$23,IF(ROUND(Podaci!N53,0)=20,Podaci!$R$24,IF(ROUND(Podaci!N53,0)=21,Podaci!$R$25,IF(ROUND(Podaci!N53,0)=22,Podaci!$R$26,IF(ROUND(Podaci!N53,0)=23,Podaci!$R$27,IF(ROUND(Podaci!N53,0)=24,Podaci!$R$28,IF(ROUND(Podaci!N53,0)=25,Podaci!$R$29,Podaci!$R$30)))))))))))))))))))))))</f>
        <v>320.08053898851324</v>
      </c>
      <c r="E49" s="10">
        <f t="shared" si="1"/>
        <v>320.08053898851324</v>
      </c>
      <c r="F49" s="9">
        <f>E49/Podaci!$E$11</f>
        <v>13.336689124521385</v>
      </c>
    </row>
    <row r="50" spans="2:6">
      <c r="B50">
        <v>23</v>
      </c>
      <c r="C50" s="4">
        <f>(Podaci!$G$7/1000)*Podaci!L54*Podaci!$G$6*(1-(Podaci!M54+0.03125*Podaci!L54-Podaci!$G$10)*Podaci!$G$11)*Podaci!$G$14*Podaci!$G$15</f>
        <v>0</v>
      </c>
      <c r="D50" s="4">
        <f>0.5*Podaci!$I$9*Podaci!$I$6*POWER(Podaci!N54,3)*(28.97/(Podaci!$I$9*0.080256*(273+Podaci!M54)))*EXP(-0.0001185*Podaci!$I$7)*IF(ROUND(Podaci!N54,0)&lt;=3,Podaci!$R$4,IF(ROUND(Podaci!N54,0)=4,Podaci!$R$8,IF(ROUND(Podaci!N54,0)=5,Podaci!$R$9,IF(ROUND(Podaci!N54,0)=6,Podaci!$R$10,IF(ROUND(Podaci!N54,0)=7,Podaci!$R$11,IF(ROUND(Podaci!N54,0)=8,Podaci!$R$12,IF(ROUND(Podaci!N54,0)=9,Podaci!$R$13,IF(ROUND(Podaci!N54,0)=10,Podaci!$R$14,IF(ROUND(Podaci!N54,0)=11,Podaci!$R$15,IF(ROUND(Podaci!N54,0)=12,Podaci!$R$16,IF(ROUND(Podaci!N54,0)=13,Podaci!$R$17,IF(ROUND(Podaci!N54,0)=14,Podaci!$R$18,IF(ROUND(Podaci!N54,0)=15,Podaci!$R$19,IF(ROUND(Podaci!N54,0)=16,Podaci!$R$20,IF(ROUND(Podaci!N54,0)=17,Podaci!$R$21,IF(ROUND(Podaci!N54,0)=18,Podaci!$R$22,IF(ROUND(Podaci!N54,0)=19,Podaci!$R$23,IF(ROUND(Podaci!N54,0)=20,Podaci!$R$24,IF(ROUND(Podaci!N54,0)=21,Podaci!$R$25,IF(ROUND(Podaci!N54,0)=22,Podaci!$R$26,IF(ROUND(Podaci!N54,0)=23,Podaci!$R$27,IF(ROUND(Podaci!N54,0)=24,Podaci!$R$28,IF(ROUND(Podaci!N54,0)=25,Podaci!$R$29,Podaci!$R$30)))))))))))))))))))))))</f>
        <v>312.5323913703678</v>
      </c>
      <c r="E50" s="10">
        <f t="shared" si="1"/>
        <v>312.5323913703678</v>
      </c>
      <c r="F50" s="9">
        <f>E50/Podaci!$E$11</f>
        <v>13.022182973765325</v>
      </c>
    </row>
    <row r="51" spans="2:6">
      <c r="B51">
        <v>24</v>
      </c>
      <c r="C51" s="4">
        <f>(Podaci!$G$7/1000)*Podaci!L55*Podaci!$G$6*(1-(Podaci!M55+0.03125*Podaci!L55-Podaci!$G$10)*Podaci!$G$11)*Podaci!$G$14*Podaci!$G$15</f>
        <v>0</v>
      </c>
      <c r="D51" s="4">
        <f>0.5*Podaci!$I$9*Podaci!$I$6*POWER(Podaci!N55,3)*(28.97/(Podaci!$I$9*0.080256*(273+Podaci!M55)))*EXP(-0.0001185*Podaci!$I$7)*IF(ROUND(Podaci!N55,0)&lt;=3,Podaci!$R$4,IF(ROUND(Podaci!N55,0)=4,Podaci!$R$8,IF(ROUND(Podaci!N55,0)=5,Podaci!$R$9,IF(ROUND(Podaci!N55,0)=6,Podaci!$R$10,IF(ROUND(Podaci!N55,0)=7,Podaci!$R$11,IF(ROUND(Podaci!N55,0)=8,Podaci!$R$12,IF(ROUND(Podaci!N55,0)=9,Podaci!$R$13,IF(ROUND(Podaci!N55,0)=10,Podaci!$R$14,IF(ROUND(Podaci!N55,0)=11,Podaci!$R$15,IF(ROUND(Podaci!N55,0)=12,Podaci!$R$16,IF(ROUND(Podaci!N55,0)=13,Podaci!$R$17,IF(ROUND(Podaci!N55,0)=14,Podaci!$R$18,IF(ROUND(Podaci!N55,0)=15,Podaci!$R$19,IF(ROUND(Podaci!N55,0)=16,Podaci!$R$20,IF(ROUND(Podaci!N55,0)=17,Podaci!$R$21,IF(ROUND(Podaci!N55,0)=18,Podaci!$R$22,IF(ROUND(Podaci!N55,0)=19,Podaci!$R$23,IF(ROUND(Podaci!N55,0)=20,Podaci!$R$24,IF(ROUND(Podaci!N55,0)=21,Podaci!$R$25,IF(ROUND(Podaci!N55,0)=22,Podaci!$R$26,IF(ROUND(Podaci!N55,0)=23,Podaci!$R$27,IF(ROUND(Podaci!N55,0)=24,Podaci!$R$28,IF(ROUND(Podaci!N55,0)=25,Podaci!$R$29,Podaci!$R$30)))))))))))))))))))))))</f>
        <v>179.99797397052555</v>
      </c>
      <c r="E51" s="10">
        <f t="shared" si="1"/>
        <v>179.99797397052555</v>
      </c>
      <c r="F51" s="9">
        <f>E51/Podaci!$E$11</f>
        <v>7.4999155821052312</v>
      </c>
    </row>
    <row r="52" spans="2:6">
      <c r="E52" s="4"/>
      <c r="F52" s="4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722"/>
  <sheetViews>
    <sheetView workbookViewId="0">
      <selection activeCell="C4" sqref="C4"/>
    </sheetView>
  </sheetViews>
  <sheetFormatPr defaultRowHeight="15"/>
  <sheetData>
    <row r="2" spans="1:6">
      <c r="B2" s="15" t="s">
        <v>43</v>
      </c>
      <c r="C2" s="9" t="s">
        <v>44</v>
      </c>
      <c r="D2" s="15" t="s">
        <v>50</v>
      </c>
      <c r="E2" s="15" t="s">
        <v>45</v>
      </c>
      <c r="F2" s="15" t="s">
        <v>46</v>
      </c>
    </row>
    <row r="3" spans="1:6">
      <c r="A3">
        <v>1</v>
      </c>
      <c r="B3" s="4">
        <f>Generisanje!$F$3</f>
        <v>53.24295227225506</v>
      </c>
      <c r="C3" s="4">
        <f>(Podaci!$C$5*Podaci!$C$13*Podaci!$C$12)/(3600*Podaci!$J$7*Podaci!$E$11)</f>
        <v>0.77160493827160492</v>
      </c>
      <c r="D3" s="4">
        <v>0</v>
      </c>
      <c r="E3" s="4">
        <f>B3-C3-D3</f>
        <v>52.471347333983452</v>
      </c>
      <c r="F3" s="4">
        <f>IF((Podaci!$E$10+'Opterecenje zima'!E3)&gt;=Podaci!$E$10,Podaci!$E$10,Podaci!$E$10+'Opterecenje zima'!E3)</f>
        <v>225</v>
      </c>
    </row>
    <row r="4" spans="1:6">
      <c r="A4">
        <v>2</v>
      </c>
      <c r="B4" s="4">
        <f>Generisanje!$F$4</f>
        <v>44.653410493820218</v>
      </c>
      <c r="C4" s="4">
        <f>Podaci!$C$5*Podaci!$C$13*Podaci!$C$12/(3600*Podaci!$J$7*Podaci!$E$11)</f>
        <v>0.77160493827160492</v>
      </c>
      <c r="D4" s="4">
        <v>0</v>
      </c>
      <c r="E4" s="4">
        <f t="shared" ref="E4:E67" si="0">B4-C4-D4</f>
        <v>43.88180555554861</v>
      </c>
      <c r="F4" s="4">
        <f>IF((F3+E4)&gt;=Podaci!$E$10,Podaci!$E$10,F3+E4)</f>
        <v>225</v>
      </c>
    </row>
    <row r="5" spans="1:6">
      <c r="A5">
        <v>3</v>
      </c>
      <c r="B5" s="4">
        <f>Generisanje!$F$5</f>
        <v>41.559295624986454</v>
      </c>
      <c r="C5" s="4">
        <f>Podaci!$C$5*Podaci!$C$13*Podaci!$C$12/(3600*Podaci!$J$7*Podaci!$E$11)</f>
        <v>0.77160493827160492</v>
      </c>
      <c r="D5" s="4">
        <v>0</v>
      </c>
      <c r="E5" s="4">
        <f t="shared" si="0"/>
        <v>40.787690686714846</v>
      </c>
      <c r="F5" s="4">
        <f>IF((F4+E5)&gt;=Podaci!$E$10,Podaci!$E$10,F4+E5)</f>
        <v>225</v>
      </c>
    </row>
    <row r="6" spans="1:6">
      <c r="A6">
        <v>4</v>
      </c>
      <c r="B6" s="4">
        <f>Generisanje!$F$6</f>
        <v>51.621525991284038</v>
      </c>
      <c r="C6" s="4">
        <f>Podaci!$C$5*Podaci!$C$13*Podaci!$C$12/(3600*Podaci!$J$7*Podaci!$E$11)</f>
        <v>0.77160493827160492</v>
      </c>
      <c r="D6" s="4">
        <v>0</v>
      </c>
      <c r="E6" s="4">
        <f t="shared" si="0"/>
        <v>50.84992105301243</v>
      </c>
      <c r="F6" s="4">
        <f>IF((F5+E6)&gt;=Podaci!$E$10,Podaci!$E$10,F5+E6)</f>
        <v>225</v>
      </c>
    </row>
    <row r="7" spans="1:6">
      <c r="A7">
        <v>5</v>
      </c>
      <c r="B7" s="4">
        <f>Generisanje!$F$7</f>
        <v>29.644306688678054</v>
      </c>
      <c r="C7" s="4">
        <f>Podaci!$C$5*Podaci!$C$13*Podaci!$C$12/(3600*Podaci!$J$7*Podaci!$E$11)</f>
        <v>0.77160493827160492</v>
      </c>
      <c r="D7" s="4">
        <v>0</v>
      </c>
      <c r="E7" s="4">
        <f t="shared" si="0"/>
        <v>28.872701750406449</v>
      </c>
      <c r="F7" s="4">
        <f>IF((F6+E7)&gt;=Podaci!$E$10,Podaci!$E$10,F6+E7)</f>
        <v>225</v>
      </c>
    </row>
    <row r="8" spans="1:6">
      <c r="A8">
        <v>6</v>
      </c>
      <c r="B8" s="4">
        <f>Generisanje!$F$8</f>
        <v>12.055047833776902</v>
      </c>
      <c r="C8" s="4">
        <f>Podaci!$C$5*Podaci!$C$13*Podaci!$C$12/(3600*Podaci!$J$7*Podaci!$E$11)</f>
        <v>0.77160493827160492</v>
      </c>
      <c r="D8" s="4">
        <v>0</v>
      </c>
      <c r="E8" s="4">
        <f t="shared" si="0"/>
        <v>11.283442895505297</v>
      </c>
      <c r="F8" s="4">
        <f>IF((F7+E8)&gt;=Podaci!$E$10,Podaci!$E$10,F7+E8)</f>
        <v>225</v>
      </c>
    </row>
    <row r="9" spans="1:6">
      <c r="A9">
        <v>7</v>
      </c>
      <c r="B9" s="4">
        <f>Generisanje!$F$9</f>
        <v>20.045109040798</v>
      </c>
      <c r="C9" s="4">
        <f>Podaci!$C$5*Podaci!$C$13*Podaci!$C$12/(3600*Podaci!$J$7*Podaci!$E$11)</f>
        <v>0.77160493827160492</v>
      </c>
      <c r="D9" s="4">
        <v>0</v>
      </c>
      <c r="E9" s="4">
        <f t="shared" si="0"/>
        <v>19.273504102526395</v>
      </c>
      <c r="F9" s="4">
        <f>IF((F8+E9)&gt;=Podaci!$E$10,Podaci!$E$10,F8+E9)</f>
        <v>225</v>
      </c>
    </row>
    <row r="10" spans="1:6">
      <c r="A10">
        <v>8</v>
      </c>
      <c r="B10" s="4">
        <f>Generisanje!$F$10</f>
        <v>17.328134181331816</v>
      </c>
      <c r="C10" s="4">
        <f>Podaci!$C$5*Podaci!$C$13*Podaci!$C$12/(3600*Podaci!$J$7*Podaci!$E$11)</f>
        <v>0.77160493827160492</v>
      </c>
      <c r="D10" s="4">
        <v>0</v>
      </c>
      <c r="E10" s="4">
        <f t="shared" si="0"/>
        <v>16.556529243060211</v>
      </c>
      <c r="F10" s="4">
        <f>IF((F9+E10)&gt;=Podaci!$E$10,Podaci!$E$10,F9+E10)</f>
        <v>225</v>
      </c>
    </row>
    <row r="11" spans="1:6">
      <c r="A11">
        <v>9</v>
      </c>
      <c r="B11" s="4">
        <f>Generisanje!$F$11</f>
        <v>22.924702388029477</v>
      </c>
      <c r="C11" s="4">
        <f>Podaci!$C$5*Podaci!$C$13*Podaci!$C$12/(3600*Podaci!$J$7*Podaci!$E$11)</f>
        <v>0.77160493827160492</v>
      </c>
      <c r="D11" s="4">
        <v>0</v>
      </c>
      <c r="E11" s="4">
        <f t="shared" si="0"/>
        <v>22.153097449757873</v>
      </c>
      <c r="F11" s="4">
        <f>IF((F10+E11)&gt;=Podaci!$E$10,Podaci!$E$10,F10+E11)</f>
        <v>225</v>
      </c>
    </row>
    <row r="12" spans="1:6">
      <c r="A12">
        <v>10</v>
      </c>
      <c r="B12" s="4">
        <f>Generisanje!$F$12</f>
        <v>24.032277176958971</v>
      </c>
      <c r="C12" s="4">
        <f>Podaci!$C$5*Podaci!$C$13*Podaci!$C$12/(3600*Podaci!$J$7*Podaci!$E$11)</f>
        <v>0.77160493827160492</v>
      </c>
      <c r="D12" s="4">
        <v>0</v>
      </c>
      <c r="E12" s="4">
        <f t="shared" si="0"/>
        <v>23.260672238687366</v>
      </c>
      <c r="F12" s="4">
        <f>IF((F11+E12)&gt;=Podaci!$E$10,Podaci!$E$10,F11+E12)</f>
        <v>225</v>
      </c>
    </row>
    <row r="13" spans="1:6">
      <c r="A13">
        <v>11</v>
      </c>
      <c r="B13" s="4">
        <f>Generisanje!$F$13</f>
        <v>23.831622270083127</v>
      </c>
      <c r="C13" s="4">
        <f>Podaci!$C$5*Podaci!$C$13*Podaci!$C$12/(3600*Podaci!$J$7*Podaci!$E$11)</f>
        <v>0.77160493827160492</v>
      </c>
      <c r="D13" s="4">
        <v>0</v>
      </c>
      <c r="E13" s="4">
        <f t="shared" si="0"/>
        <v>23.060017331811522</v>
      </c>
      <c r="F13" s="4">
        <f>IF((F12+E13)&gt;=Podaci!$E$10,Podaci!$E$10,F12+E13)</f>
        <v>225</v>
      </c>
    </row>
    <row r="14" spans="1:6">
      <c r="A14">
        <v>12</v>
      </c>
      <c r="B14" s="4">
        <f>Generisanje!$F$14</f>
        <v>12.416280626731513</v>
      </c>
      <c r="C14" s="4">
        <f>Podaci!$C$5*Podaci!$C$13*Podaci!$C$12/(3600*Podaci!$J$7*Podaci!$E$11)</f>
        <v>0.77160493827160492</v>
      </c>
      <c r="D14" s="4">
        <v>0</v>
      </c>
      <c r="E14" s="4">
        <f t="shared" si="0"/>
        <v>11.644675688459909</v>
      </c>
      <c r="F14" s="4">
        <f>IF((F13+E14)&gt;=Podaci!$E$10,Podaci!$E$10,F13+E14)</f>
        <v>225</v>
      </c>
    </row>
    <row r="15" spans="1:6">
      <c r="A15">
        <v>13</v>
      </c>
      <c r="B15" s="4">
        <f>Generisanje!$F$15</f>
        <v>4.5154755687719179</v>
      </c>
      <c r="C15" s="4">
        <f>Podaci!$C$5*Podaci!$C$13*Podaci!$C$12/(3600*Podaci!$J$7*Podaci!$E$11)</f>
        <v>0.77160493827160492</v>
      </c>
      <c r="D15" s="4">
        <v>0</v>
      </c>
      <c r="E15" s="4">
        <f t="shared" si="0"/>
        <v>3.7438706305003131</v>
      </c>
      <c r="F15" s="4">
        <f>IF((F14+E15)&gt;=Podaci!$E$10,Podaci!$E$10,F14+E15)</f>
        <v>225</v>
      </c>
    </row>
    <row r="16" spans="1:6">
      <c r="A16">
        <v>14</v>
      </c>
      <c r="B16" s="4">
        <f>Generisanje!$F$16</f>
        <v>2.8861209210632492</v>
      </c>
      <c r="C16" s="4">
        <f>Podaci!$C$5*Podaci!$C$13*Podaci!$C$12/(3600*Podaci!$J$7*Podaci!$E$11)</f>
        <v>0.77160493827160492</v>
      </c>
      <c r="D16" s="4">
        <v>0</v>
      </c>
      <c r="E16" s="4">
        <f t="shared" si="0"/>
        <v>2.1145159827916444</v>
      </c>
      <c r="F16" s="4">
        <f>IF((F15+E16)&gt;=Podaci!$E$10,Podaci!$E$10,F15+E16)</f>
        <v>225</v>
      </c>
    </row>
    <row r="17" spans="1:6">
      <c r="A17">
        <v>15</v>
      </c>
      <c r="B17" s="4">
        <f>Generisanje!$F$17</f>
        <v>2.1680395421526715</v>
      </c>
      <c r="C17" s="4">
        <f>Podaci!$C$5*Podaci!$C$13*Podaci!$C$12/(3600*Podaci!$J$7*Podaci!$E$11)</f>
        <v>0.77160493827160492</v>
      </c>
      <c r="D17" s="4">
        <v>0</v>
      </c>
      <c r="E17" s="4">
        <f t="shared" si="0"/>
        <v>1.3964346038810667</v>
      </c>
      <c r="F17" s="4">
        <f>IF((F16+E17)&gt;=Podaci!$E$10,Podaci!$E$10,F16+E17)</f>
        <v>225</v>
      </c>
    </row>
    <row r="18" spans="1:6">
      <c r="A18">
        <v>16</v>
      </c>
      <c r="B18" s="4">
        <f>Generisanje!$F$18</f>
        <v>1.1944035917454892</v>
      </c>
      <c r="C18" s="4">
        <f>Podaci!$C$5*Podaci!$C$13*Podaci!$C$12/(3600*Podaci!$J$7*Podaci!$E$11)</f>
        <v>0.77160493827160492</v>
      </c>
      <c r="D18" s="4">
        <v>0</v>
      </c>
      <c r="E18" s="4">
        <f t="shared" si="0"/>
        <v>0.42279865347388423</v>
      </c>
      <c r="F18" s="4">
        <f>IF((F17+E18)&gt;=Podaci!$E$10,Podaci!$E$10,F17+E18)</f>
        <v>225</v>
      </c>
    </row>
    <row r="19" spans="1:6">
      <c r="A19">
        <v>17</v>
      </c>
      <c r="B19" s="4">
        <f>Generisanje!$F$19</f>
        <v>0</v>
      </c>
      <c r="C19" s="4">
        <f>Podaci!$C$5*Podaci!$C$13*Podaci!$C$12/(3600*Podaci!$J$7*Podaci!$E$11)</f>
        <v>0.77160493827160492</v>
      </c>
      <c r="D19" s="4">
        <v>0</v>
      </c>
      <c r="E19" s="4">
        <f t="shared" si="0"/>
        <v>-0.77160493827160492</v>
      </c>
      <c r="F19" s="4">
        <f>IF((F18+E19)&gt;=Podaci!$E$10,Podaci!$E$10,F18+E19)</f>
        <v>224.22839506172841</v>
      </c>
    </row>
    <row r="20" spans="1:6">
      <c r="A20">
        <v>18</v>
      </c>
      <c r="B20" s="4">
        <f>Generisanje!$F$20</f>
        <v>0</v>
      </c>
      <c r="C20" s="4">
        <f>Podaci!$C$5*Podaci!$C$13*Podaci!$C$12/(3600*Podaci!$J$7*Podaci!$E$11)</f>
        <v>0.77160493827160492</v>
      </c>
      <c r="D20" s="4">
        <v>0</v>
      </c>
      <c r="E20" s="4">
        <f t="shared" si="0"/>
        <v>-0.77160493827160492</v>
      </c>
      <c r="F20" s="4">
        <f>IF((F19+E20)&gt;=Podaci!$E$10,Podaci!$E$10,F19+E20)</f>
        <v>223.45679012345681</v>
      </c>
    </row>
    <row r="21" spans="1:6">
      <c r="A21">
        <v>19</v>
      </c>
      <c r="B21" s="4">
        <f>Generisanje!$F$21</f>
        <v>1.0228023582895076</v>
      </c>
      <c r="C21" s="4">
        <f>Podaci!$C$5*Podaci!$C$13*Podaci!$C$12/(3600*Podaci!$J$7*Podaci!$E$11)</f>
        <v>0.77160493827160492</v>
      </c>
      <c r="D21" s="4">
        <v>0</v>
      </c>
      <c r="E21" s="4">
        <f t="shared" si="0"/>
        <v>0.25119742001790268</v>
      </c>
      <c r="F21" s="4">
        <f>IF((F20+E21)&gt;=Podaci!$E$10,Podaci!$E$10,F20+E21)</f>
        <v>223.70798754347473</v>
      </c>
    </row>
    <row r="22" spans="1:6">
      <c r="A22">
        <v>20</v>
      </c>
      <c r="B22" s="4">
        <f>Generisanje!$F$22</f>
        <v>8.1750691992518583</v>
      </c>
      <c r="C22" s="4">
        <f>Podaci!$C$5*Podaci!$C$13*Podaci!$C$12/(3600*Podaci!$J$7*Podaci!$E$11)</f>
        <v>0.77160493827160492</v>
      </c>
      <c r="D22" s="4">
        <v>0</v>
      </c>
      <c r="E22" s="4">
        <f t="shared" si="0"/>
        <v>7.403464260980253</v>
      </c>
      <c r="F22" s="4">
        <f>IF((F21+E22)&gt;=Podaci!$E$10,Podaci!$E$10,F21+E22)</f>
        <v>225</v>
      </c>
    </row>
    <row r="23" spans="1:6">
      <c r="A23">
        <v>21</v>
      </c>
      <c r="B23" s="4">
        <f>Generisanje!$F$23</f>
        <v>6.2549221705947344</v>
      </c>
      <c r="C23" s="4">
        <f>Podaci!$C$5*Podaci!$C$13*Podaci!$C$12/(3600*Podaci!$J$7*Podaci!$E$11)</f>
        <v>0.77160493827160492</v>
      </c>
      <c r="D23" s="4">
        <v>0</v>
      </c>
      <c r="E23" s="4">
        <f t="shared" si="0"/>
        <v>5.4833172323231292</v>
      </c>
      <c r="F23" s="4">
        <f>IF((F22+E23)&gt;=Podaci!$E$10,Podaci!$E$10,F22+E23)</f>
        <v>225</v>
      </c>
    </row>
    <row r="24" spans="1:6">
      <c r="A24">
        <v>22</v>
      </c>
      <c r="B24" s="4">
        <f>Generisanje!$F$24</f>
        <v>0</v>
      </c>
      <c r="C24" s="4">
        <f>Podaci!$C$5*Podaci!$C$13*Podaci!$C$12/(3600*Podaci!$J$7*Podaci!$E$11)</f>
        <v>0.77160493827160492</v>
      </c>
      <c r="D24" s="4">
        <v>0</v>
      </c>
      <c r="E24" s="4">
        <f t="shared" si="0"/>
        <v>-0.77160493827160492</v>
      </c>
      <c r="F24" s="4">
        <f>IF((F23+E24)&gt;=Podaci!$E$10,Podaci!$E$10,F23+E24)</f>
        <v>224.22839506172841</v>
      </c>
    </row>
    <row r="25" spans="1:6">
      <c r="A25">
        <v>23</v>
      </c>
      <c r="B25" s="4">
        <f>Generisanje!$F$25</f>
        <v>0</v>
      </c>
      <c r="C25" s="4">
        <f>Podaci!$C$5*Podaci!$C$13*Podaci!$C$12/(3600*Podaci!$J$7*Podaci!$E$11)</f>
        <v>0.77160493827160492</v>
      </c>
      <c r="D25" s="4">
        <v>0</v>
      </c>
      <c r="E25" s="4">
        <f t="shared" si="0"/>
        <v>-0.77160493827160492</v>
      </c>
      <c r="F25" s="4">
        <f>IF((F24+E25)&gt;=Podaci!$E$10,Podaci!$E$10,F24+E25)</f>
        <v>223.45679012345681</v>
      </c>
    </row>
    <row r="26" spans="1:6">
      <c r="A26">
        <v>24</v>
      </c>
      <c r="B26" s="4">
        <f>Generisanje!$F$26</f>
        <v>7.4546761524664609</v>
      </c>
      <c r="C26" s="4">
        <f>Podaci!$C$5*Podaci!$C$13*Podaci!$C$12/(3600*Podaci!$J$7*Podaci!$E$11)</f>
        <v>0.77160493827160492</v>
      </c>
      <c r="D26" s="4">
        <v>0</v>
      </c>
      <c r="E26" s="4">
        <f t="shared" si="0"/>
        <v>6.6830712141948556</v>
      </c>
      <c r="F26" s="4">
        <f>IF((F25+E26)&gt;=Podaci!$E$10,Podaci!$E$10,F25+E26)</f>
        <v>225</v>
      </c>
    </row>
    <row r="27" spans="1:6">
      <c r="A27">
        <v>25</v>
      </c>
      <c r="B27" s="4">
        <f>Generisanje!$F$3</f>
        <v>53.24295227225506</v>
      </c>
      <c r="C27" s="4">
        <f>Podaci!$C$5*Podaci!$C$13*Podaci!$C$12/(3600*Podaci!$J$7*Podaci!$E$11)</f>
        <v>0.77160493827160492</v>
      </c>
      <c r="D27" s="4">
        <v>0</v>
      </c>
      <c r="E27" s="4">
        <f t="shared" si="0"/>
        <v>52.471347333983452</v>
      </c>
      <c r="F27" s="4">
        <f>IF((F26+E27)&gt;=Podaci!$E$10,Podaci!$E$10,F26+E27)</f>
        <v>225</v>
      </c>
    </row>
    <row r="28" spans="1:6">
      <c r="A28">
        <v>26</v>
      </c>
      <c r="B28" s="4">
        <f>Generisanje!$F$4</f>
        <v>44.653410493820218</v>
      </c>
      <c r="C28" s="4">
        <f>Podaci!$C$5*Podaci!$C$13*Podaci!$C$12/(3600*Podaci!$J$7*Podaci!$E$11)</f>
        <v>0.77160493827160492</v>
      </c>
      <c r="D28" s="4">
        <v>0</v>
      </c>
      <c r="E28" s="4">
        <f t="shared" si="0"/>
        <v>43.88180555554861</v>
      </c>
      <c r="F28" s="4">
        <f>IF((F27+E28)&gt;=Podaci!$E$10,Podaci!$E$10,F27+E28)</f>
        <v>225</v>
      </c>
    </row>
    <row r="29" spans="1:6">
      <c r="A29">
        <v>27</v>
      </c>
      <c r="B29" s="4">
        <f>Generisanje!$F$5</f>
        <v>41.559295624986454</v>
      </c>
      <c r="C29" s="4">
        <f>Podaci!$C$5*Podaci!$C$13*Podaci!$C$12/(3600*Podaci!$J$7*Podaci!$E$11)</f>
        <v>0.77160493827160492</v>
      </c>
      <c r="D29" s="4">
        <v>0</v>
      </c>
      <c r="E29" s="4">
        <f t="shared" si="0"/>
        <v>40.787690686714846</v>
      </c>
      <c r="F29" s="4">
        <f>IF((F28+E29)&gt;=Podaci!$E$10,Podaci!$E$10,F28+E29)</f>
        <v>225</v>
      </c>
    </row>
    <row r="30" spans="1:6">
      <c r="A30">
        <v>28</v>
      </c>
      <c r="B30" s="4">
        <f>Generisanje!$F$6</f>
        <v>51.621525991284038</v>
      </c>
      <c r="C30" s="4">
        <f>Podaci!$C$5*Podaci!$C$13*Podaci!$C$12/(3600*Podaci!$J$7*Podaci!$E$11)</f>
        <v>0.77160493827160492</v>
      </c>
      <c r="D30" s="4">
        <v>0</v>
      </c>
      <c r="E30" s="4">
        <f t="shared" si="0"/>
        <v>50.84992105301243</v>
      </c>
      <c r="F30" s="4">
        <f>IF((F29+E30)&gt;=Podaci!$E$10,Podaci!$E$10,F29+E30)</f>
        <v>225</v>
      </c>
    </row>
    <row r="31" spans="1:6">
      <c r="A31">
        <v>29</v>
      </c>
      <c r="B31" s="4">
        <f>Generisanje!$F$7</f>
        <v>29.644306688678054</v>
      </c>
      <c r="C31" s="4">
        <f>Podaci!$C$5*Podaci!$C$13*Podaci!$C$12/(3600*Podaci!$J$7*Podaci!$E$11)</f>
        <v>0.77160493827160492</v>
      </c>
      <c r="D31" s="4">
        <v>0</v>
      </c>
      <c r="E31" s="4">
        <f t="shared" si="0"/>
        <v>28.872701750406449</v>
      </c>
      <c r="F31" s="4">
        <f>IF((F30+E31)&gt;=Podaci!$E$10,Podaci!$E$10,F30+E31)</f>
        <v>225</v>
      </c>
    </row>
    <row r="32" spans="1:6">
      <c r="A32">
        <v>30</v>
      </c>
      <c r="B32" s="4">
        <f>Generisanje!$F$8</f>
        <v>12.055047833776902</v>
      </c>
      <c r="C32" s="4">
        <f>Podaci!$C$5*Podaci!$C$13*Podaci!$C$12/(3600*Podaci!$J$7*Podaci!$E$11)</f>
        <v>0.77160493827160492</v>
      </c>
      <c r="D32" s="4">
        <v>0</v>
      </c>
      <c r="E32" s="4">
        <f t="shared" si="0"/>
        <v>11.283442895505297</v>
      </c>
      <c r="F32" s="4">
        <f>IF((F31+E32)&gt;=Podaci!$E$10,Podaci!$E$10,F31+E32)</f>
        <v>225</v>
      </c>
    </row>
    <row r="33" spans="1:6">
      <c r="A33">
        <v>31</v>
      </c>
      <c r="B33" s="4">
        <f>Generisanje!$F$9</f>
        <v>20.045109040798</v>
      </c>
      <c r="C33" s="4">
        <f>Podaci!$C$5*Podaci!$C$13*Podaci!$C$12/(3600*Podaci!$J$7*Podaci!$E$11)</f>
        <v>0.77160493827160492</v>
      </c>
      <c r="D33" s="4">
        <v>0</v>
      </c>
      <c r="E33" s="4">
        <f t="shared" si="0"/>
        <v>19.273504102526395</v>
      </c>
      <c r="F33" s="4">
        <f>IF((F32+E33)&gt;=Podaci!$E$10,Podaci!$E$10,F32+E33)</f>
        <v>225</v>
      </c>
    </row>
    <row r="34" spans="1:6">
      <c r="A34">
        <v>32</v>
      </c>
      <c r="B34" s="4">
        <f>Generisanje!$F$10</f>
        <v>17.328134181331816</v>
      </c>
      <c r="C34" s="4">
        <f>Podaci!$C$5*Podaci!$C$13*Podaci!$C$12/(3600*Podaci!$J$7*Podaci!$E$11)</f>
        <v>0.77160493827160492</v>
      </c>
      <c r="D34" s="4">
        <v>0</v>
      </c>
      <c r="E34" s="4">
        <f t="shared" si="0"/>
        <v>16.556529243060211</v>
      </c>
      <c r="F34" s="4">
        <f>IF((F33+E34)&gt;=Podaci!$E$10,Podaci!$E$10,F33+E34)</f>
        <v>225</v>
      </c>
    </row>
    <row r="35" spans="1:6">
      <c r="A35">
        <v>33</v>
      </c>
      <c r="B35" s="4">
        <f>Generisanje!$F$11</f>
        <v>22.924702388029477</v>
      </c>
      <c r="C35" s="4">
        <f>Podaci!$C$5*Podaci!$C$13*Podaci!$C$12/(3600*Podaci!$J$7*Podaci!$E$11)</f>
        <v>0.77160493827160492</v>
      </c>
      <c r="D35" s="4">
        <v>0</v>
      </c>
      <c r="E35" s="4">
        <f t="shared" si="0"/>
        <v>22.153097449757873</v>
      </c>
      <c r="F35" s="4">
        <f>IF((F34+E35)&gt;=Podaci!$E$10,Podaci!$E$10,F34+E35)</f>
        <v>225</v>
      </c>
    </row>
    <row r="36" spans="1:6">
      <c r="A36">
        <v>34</v>
      </c>
      <c r="B36" s="4">
        <f>Generisanje!$F$12</f>
        <v>24.032277176958971</v>
      </c>
      <c r="C36" s="4">
        <f>Podaci!$C$5*Podaci!$C$13*Podaci!$C$12/(3600*Podaci!$J$7*Podaci!$E$11)</f>
        <v>0.77160493827160492</v>
      </c>
      <c r="D36" s="4">
        <v>0</v>
      </c>
      <c r="E36" s="4">
        <f t="shared" si="0"/>
        <v>23.260672238687366</v>
      </c>
      <c r="F36" s="4">
        <f>IF((F35+E36)&gt;=Podaci!$E$10,Podaci!$E$10,F35+E36)</f>
        <v>225</v>
      </c>
    </row>
    <row r="37" spans="1:6">
      <c r="A37">
        <v>35</v>
      </c>
      <c r="B37" s="4">
        <f>Generisanje!$F$13</f>
        <v>23.831622270083127</v>
      </c>
      <c r="C37" s="4">
        <f>Podaci!$C$5*Podaci!$C$13*Podaci!$C$12/(3600*Podaci!$J$7*Podaci!$E$11)</f>
        <v>0.77160493827160492</v>
      </c>
      <c r="D37" s="4">
        <v>0</v>
      </c>
      <c r="E37" s="4">
        <f t="shared" si="0"/>
        <v>23.060017331811522</v>
      </c>
      <c r="F37" s="4">
        <f>IF((F36+E37)&gt;=Podaci!$E$10,Podaci!$E$10,F36+E37)</f>
        <v>225</v>
      </c>
    </row>
    <row r="38" spans="1:6">
      <c r="A38">
        <v>36</v>
      </c>
      <c r="B38" s="4">
        <f>Generisanje!$F$14</f>
        <v>12.416280626731513</v>
      </c>
      <c r="C38" s="4">
        <f>Podaci!$C$5*Podaci!$C$13*Podaci!$C$12/(3600*Podaci!$J$7*Podaci!$E$11)</f>
        <v>0.77160493827160492</v>
      </c>
      <c r="D38" s="4">
        <v>0</v>
      </c>
      <c r="E38" s="4">
        <f t="shared" si="0"/>
        <v>11.644675688459909</v>
      </c>
      <c r="F38" s="4">
        <f>IF((F37+E38)&gt;=Podaci!$E$10,Podaci!$E$10,F37+E38)</f>
        <v>225</v>
      </c>
    </row>
    <row r="39" spans="1:6">
      <c r="A39">
        <v>37</v>
      </c>
      <c r="B39" s="4">
        <f>Generisanje!$F$15</f>
        <v>4.5154755687719179</v>
      </c>
      <c r="C39" s="4">
        <f>Podaci!$C$5*Podaci!$C$13*Podaci!$C$12/(3600*Podaci!$J$7*Podaci!$E$11)</f>
        <v>0.77160493827160492</v>
      </c>
      <c r="D39" s="4">
        <v>0</v>
      </c>
      <c r="E39" s="4">
        <f t="shared" si="0"/>
        <v>3.7438706305003131</v>
      </c>
      <c r="F39" s="4">
        <f>IF((F38+E39)&gt;=Podaci!$E$10,Podaci!$E$10,F38+E39)</f>
        <v>225</v>
      </c>
    </row>
    <row r="40" spans="1:6">
      <c r="A40">
        <v>38</v>
      </c>
      <c r="B40" s="4">
        <f>Generisanje!$F$16</f>
        <v>2.8861209210632492</v>
      </c>
      <c r="C40" s="4">
        <f>Podaci!$C$5*Podaci!$C$13*Podaci!$C$12/(3600*Podaci!$J$7*Podaci!$E$11)</f>
        <v>0.77160493827160492</v>
      </c>
      <c r="D40" s="4">
        <v>0</v>
      </c>
      <c r="E40" s="4">
        <f t="shared" si="0"/>
        <v>2.1145159827916444</v>
      </c>
      <c r="F40" s="4">
        <f>IF((F39+E40)&gt;=Podaci!$E$10,Podaci!$E$10,F39+E40)</f>
        <v>225</v>
      </c>
    </row>
    <row r="41" spans="1:6">
      <c r="A41">
        <v>39</v>
      </c>
      <c r="B41" s="4">
        <f>Generisanje!$F$17</f>
        <v>2.1680395421526715</v>
      </c>
      <c r="C41" s="4">
        <f>Podaci!$C$5*Podaci!$C$13*Podaci!$C$12/(3600*Podaci!$J$7*Podaci!$E$11)</f>
        <v>0.77160493827160492</v>
      </c>
      <c r="D41" s="4">
        <v>0</v>
      </c>
      <c r="E41" s="4">
        <f t="shared" si="0"/>
        <v>1.3964346038810667</v>
      </c>
      <c r="F41" s="4">
        <f>IF((F40+E41)&gt;=Podaci!$E$10,Podaci!$E$10,F40+E41)</f>
        <v>225</v>
      </c>
    </row>
    <row r="42" spans="1:6">
      <c r="A42">
        <v>40</v>
      </c>
      <c r="B42" s="4">
        <f>Generisanje!$F$18</f>
        <v>1.1944035917454892</v>
      </c>
      <c r="C42" s="4">
        <f>Podaci!$C$5*Podaci!$C$13*Podaci!$C$12/(3600*Podaci!$J$7*Podaci!$E$11)</f>
        <v>0.77160493827160492</v>
      </c>
      <c r="D42" s="4">
        <v>0</v>
      </c>
      <c r="E42" s="4">
        <f t="shared" si="0"/>
        <v>0.42279865347388423</v>
      </c>
      <c r="F42" s="4">
        <f>IF((F41+E42)&gt;=Podaci!$E$10,Podaci!$E$10,F41+E42)</f>
        <v>225</v>
      </c>
    </row>
    <row r="43" spans="1:6">
      <c r="A43">
        <v>41</v>
      </c>
      <c r="B43" s="4">
        <f>Generisanje!$F$19</f>
        <v>0</v>
      </c>
      <c r="C43" s="4">
        <f>Podaci!$C$5*Podaci!$C$13*Podaci!$C$12/(3600*Podaci!$J$7*Podaci!$E$11)</f>
        <v>0.77160493827160492</v>
      </c>
      <c r="D43" s="4">
        <v>0</v>
      </c>
      <c r="E43" s="4">
        <f t="shared" si="0"/>
        <v>-0.77160493827160492</v>
      </c>
      <c r="F43" s="4">
        <f>IF((F42+E43)&gt;=Podaci!$E$10,Podaci!$E$10,F42+E43)</f>
        <v>224.22839506172841</v>
      </c>
    </row>
    <row r="44" spans="1:6">
      <c r="A44">
        <v>42</v>
      </c>
      <c r="B44" s="4">
        <f>Generisanje!$F$20</f>
        <v>0</v>
      </c>
      <c r="C44" s="4">
        <f>Podaci!$C$5*Podaci!$C$13*Podaci!$C$12/(3600*Podaci!$J$7*Podaci!$E$11)</f>
        <v>0.77160493827160492</v>
      </c>
      <c r="D44" s="4">
        <v>0</v>
      </c>
      <c r="E44" s="4">
        <f t="shared" si="0"/>
        <v>-0.77160493827160492</v>
      </c>
      <c r="F44" s="4">
        <f>IF((F43+E44)&gt;=Podaci!$E$10,Podaci!$E$10,F43+E44)</f>
        <v>223.45679012345681</v>
      </c>
    </row>
    <row r="45" spans="1:6">
      <c r="A45">
        <v>43</v>
      </c>
      <c r="B45" s="4">
        <f>Generisanje!$F$21</f>
        <v>1.0228023582895076</v>
      </c>
      <c r="C45" s="4">
        <f>Podaci!$C$5*Podaci!$C$13*Podaci!$C$12/(3600*Podaci!$J$7*Podaci!$E$11)</f>
        <v>0.77160493827160492</v>
      </c>
      <c r="D45" s="4">
        <v>0</v>
      </c>
      <c r="E45" s="4">
        <f t="shared" si="0"/>
        <v>0.25119742001790268</v>
      </c>
      <c r="F45" s="4">
        <f>IF((F44+E45)&gt;=Podaci!$E$10,Podaci!$E$10,F44+E45)</f>
        <v>223.70798754347473</v>
      </c>
    </row>
    <row r="46" spans="1:6">
      <c r="A46">
        <v>44</v>
      </c>
      <c r="B46" s="4">
        <f>Generisanje!$F$22</f>
        <v>8.1750691992518583</v>
      </c>
      <c r="C46" s="4">
        <f>Podaci!$C$5*Podaci!$C$13*Podaci!$C$12/(3600*Podaci!$J$7*Podaci!$E$11)</f>
        <v>0.77160493827160492</v>
      </c>
      <c r="D46" s="4">
        <v>0</v>
      </c>
      <c r="E46" s="4">
        <f t="shared" si="0"/>
        <v>7.403464260980253</v>
      </c>
      <c r="F46" s="4">
        <f>IF((F45+E46)&gt;=Podaci!$E$10,Podaci!$E$10,F45+E46)</f>
        <v>225</v>
      </c>
    </row>
    <row r="47" spans="1:6">
      <c r="A47">
        <v>45</v>
      </c>
      <c r="B47" s="4">
        <f>Generisanje!$F$23</f>
        <v>6.2549221705947344</v>
      </c>
      <c r="C47" s="4">
        <f>Podaci!$C$5*Podaci!$C$13*Podaci!$C$12/(3600*Podaci!$J$7*Podaci!$E$11)</f>
        <v>0.77160493827160492</v>
      </c>
      <c r="D47" s="4">
        <v>0</v>
      </c>
      <c r="E47" s="4">
        <f t="shared" si="0"/>
        <v>5.4833172323231292</v>
      </c>
      <c r="F47" s="4">
        <f>IF((F46+E47)&gt;=Podaci!$E$10,Podaci!$E$10,F46+E47)</f>
        <v>225</v>
      </c>
    </row>
    <row r="48" spans="1:6">
      <c r="A48">
        <v>46</v>
      </c>
      <c r="B48" s="4">
        <f>Generisanje!$F$24</f>
        <v>0</v>
      </c>
      <c r="C48" s="4">
        <f>Podaci!$C$5*Podaci!$C$13*Podaci!$C$12/(3600*Podaci!$J$7*Podaci!$E$11)</f>
        <v>0.77160493827160492</v>
      </c>
      <c r="D48" s="4">
        <v>0</v>
      </c>
      <c r="E48" s="4">
        <f t="shared" si="0"/>
        <v>-0.77160493827160492</v>
      </c>
      <c r="F48" s="4">
        <f>IF((F47+E48)&gt;=Podaci!$E$10,Podaci!$E$10,F47+E48)</f>
        <v>224.22839506172841</v>
      </c>
    </row>
    <row r="49" spans="1:6">
      <c r="A49">
        <v>47</v>
      </c>
      <c r="B49" s="4">
        <f>Generisanje!$F$25</f>
        <v>0</v>
      </c>
      <c r="C49" s="4">
        <f>Podaci!$C$5*Podaci!$C$13*Podaci!$C$12/(3600*Podaci!$J$7*Podaci!$E$11)</f>
        <v>0.77160493827160492</v>
      </c>
      <c r="D49" s="4">
        <v>0</v>
      </c>
      <c r="E49" s="4">
        <f t="shared" si="0"/>
        <v>-0.77160493827160492</v>
      </c>
      <c r="F49" s="4">
        <f>IF((F48+E49)&gt;=Podaci!$E$10,Podaci!$E$10,F48+E49)</f>
        <v>223.45679012345681</v>
      </c>
    </row>
    <row r="50" spans="1:6">
      <c r="A50">
        <v>48</v>
      </c>
      <c r="B50" s="4">
        <f>Generisanje!$F$26</f>
        <v>7.4546761524664609</v>
      </c>
      <c r="C50" s="4">
        <f>Podaci!$C$5*Podaci!$C$13*Podaci!$C$12/(3600*Podaci!$J$7*Podaci!$E$11)</f>
        <v>0.77160493827160492</v>
      </c>
      <c r="D50" s="4">
        <v>0</v>
      </c>
      <c r="E50" s="4">
        <f t="shared" si="0"/>
        <v>6.6830712141948556</v>
      </c>
      <c r="F50" s="4">
        <f>IF((F49+E50)&gt;=Podaci!$E$10,Podaci!$E$10,F49+E50)</f>
        <v>225</v>
      </c>
    </row>
    <row r="51" spans="1:6">
      <c r="A51">
        <v>49</v>
      </c>
      <c r="B51" s="4">
        <f>Generisanje!$F$3</f>
        <v>53.24295227225506</v>
      </c>
      <c r="C51" s="4">
        <f>Podaci!$C$5*Podaci!$C$13*Podaci!$C$12/(3600*Podaci!$J$7*Podaci!$E$11)</f>
        <v>0.77160493827160492</v>
      </c>
      <c r="D51" s="4">
        <v>0</v>
      </c>
      <c r="E51" s="4">
        <f t="shared" si="0"/>
        <v>52.471347333983452</v>
      </c>
      <c r="F51" s="4">
        <f>IF((F50+E51)&gt;=Podaci!$E$10,Podaci!$E$10,F50+E51)</f>
        <v>225</v>
      </c>
    </row>
    <row r="52" spans="1:6">
      <c r="A52">
        <v>50</v>
      </c>
      <c r="B52" s="4">
        <f>Generisanje!$F$4</f>
        <v>44.653410493820218</v>
      </c>
      <c r="C52" s="4">
        <f>Podaci!$C$5*Podaci!$C$13*Podaci!$C$12/(3600*Podaci!$J$7*Podaci!$E$11)</f>
        <v>0.77160493827160492</v>
      </c>
      <c r="D52" s="4">
        <v>0</v>
      </c>
      <c r="E52" s="4">
        <f t="shared" si="0"/>
        <v>43.88180555554861</v>
      </c>
      <c r="F52" s="4">
        <f>IF((F51+E52)&gt;=Podaci!$E$10,Podaci!$E$10,F51+E52)</f>
        <v>225</v>
      </c>
    </row>
    <row r="53" spans="1:6">
      <c r="A53">
        <v>51</v>
      </c>
      <c r="B53" s="4">
        <f>Generisanje!$F$5</f>
        <v>41.559295624986454</v>
      </c>
      <c r="C53" s="4">
        <f>Podaci!$C$5*Podaci!$C$13*Podaci!$C$12/(3600*Podaci!$J$7*Podaci!$E$11)</f>
        <v>0.77160493827160492</v>
      </c>
      <c r="D53" s="4">
        <v>0</v>
      </c>
      <c r="E53" s="4">
        <f t="shared" si="0"/>
        <v>40.787690686714846</v>
      </c>
      <c r="F53" s="4">
        <f>IF((F52+E53)&gt;=Podaci!$E$10,Podaci!$E$10,F52+E53)</f>
        <v>225</v>
      </c>
    </row>
    <row r="54" spans="1:6">
      <c r="A54">
        <v>52</v>
      </c>
      <c r="B54" s="4">
        <f>Generisanje!$F$6</f>
        <v>51.621525991284038</v>
      </c>
      <c r="C54" s="4">
        <f>Podaci!$C$5*Podaci!$C$13*Podaci!$C$12/(3600*Podaci!$J$7*Podaci!$E$11)</f>
        <v>0.77160493827160492</v>
      </c>
      <c r="D54" s="4">
        <v>0</v>
      </c>
      <c r="E54" s="4">
        <f t="shared" si="0"/>
        <v>50.84992105301243</v>
      </c>
      <c r="F54" s="4">
        <f>IF((F53+E54)&gt;=Podaci!$E$10,Podaci!$E$10,F53+E54)</f>
        <v>225</v>
      </c>
    </row>
    <row r="55" spans="1:6">
      <c r="A55">
        <v>53</v>
      </c>
      <c r="B55" s="4">
        <f>Generisanje!$F$7</f>
        <v>29.644306688678054</v>
      </c>
      <c r="C55" s="4">
        <f>Podaci!$C$5*Podaci!$C$13*Podaci!$C$12/(3600*Podaci!$J$7*Podaci!$E$11)</f>
        <v>0.77160493827160492</v>
      </c>
      <c r="D55" s="4">
        <v>0</v>
      </c>
      <c r="E55" s="4">
        <f t="shared" si="0"/>
        <v>28.872701750406449</v>
      </c>
      <c r="F55" s="4">
        <f>IF((F54+E55)&gt;=Podaci!$E$10,Podaci!$E$10,F54+E55)</f>
        <v>225</v>
      </c>
    </row>
    <row r="56" spans="1:6">
      <c r="A56">
        <v>54</v>
      </c>
      <c r="B56" s="4">
        <f>Generisanje!$F$8</f>
        <v>12.055047833776902</v>
      </c>
      <c r="C56" s="4">
        <f>Podaci!$C$5*Podaci!$C$13*Podaci!$C$12/(3600*Podaci!$J$7*Podaci!$E$11)</f>
        <v>0.77160493827160492</v>
      </c>
      <c r="D56" s="4">
        <v>0</v>
      </c>
      <c r="E56" s="4">
        <f t="shared" si="0"/>
        <v>11.283442895505297</v>
      </c>
      <c r="F56" s="4">
        <f>IF((F55+E56)&gt;=Podaci!$E$10,Podaci!$E$10,F55+E56)</f>
        <v>225</v>
      </c>
    </row>
    <row r="57" spans="1:6">
      <c r="A57">
        <v>55</v>
      </c>
      <c r="B57" s="4">
        <f>Generisanje!$F$9</f>
        <v>20.045109040798</v>
      </c>
      <c r="C57" s="4">
        <f>Podaci!$C$5*Podaci!$C$13*Podaci!$C$12/(3600*Podaci!$J$7*Podaci!$E$11)</f>
        <v>0.77160493827160492</v>
      </c>
      <c r="D57" s="4">
        <v>0</v>
      </c>
      <c r="E57" s="4">
        <f t="shared" si="0"/>
        <v>19.273504102526395</v>
      </c>
      <c r="F57" s="4">
        <f>IF((F56+E57)&gt;=Podaci!$E$10,Podaci!$E$10,F56+E57)</f>
        <v>225</v>
      </c>
    </row>
    <row r="58" spans="1:6">
      <c r="A58">
        <v>56</v>
      </c>
      <c r="B58" s="4">
        <f>Generisanje!$F$10</f>
        <v>17.328134181331816</v>
      </c>
      <c r="C58" s="4">
        <f>Podaci!$C$5*Podaci!$C$13*Podaci!$C$12/(3600*Podaci!$J$7*Podaci!$E$11)</f>
        <v>0.77160493827160492</v>
      </c>
      <c r="D58" s="4">
        <v>0</v>
      </c>
      <c r="E58" s="4">
        <f t="shared" si="0"/>
        <v>16.556529243060211</v>
      </c>
      <c r="F58" s="4">
        <f>IF((F57+E58)&gt;=Podaci!$E$10,Podaci!$E$10,F57+E58)</f>
        <v>225</v>
      </c>
    </row>
    <row r="59" spans="1:6">
      <c r="A59">
        <v>57</v>
      </c>
      <c r="B59" s="4">
        <f>Generisanje!$F$11</f>
        <v>22.924702388029477</v>
      </c>
      <c r="C59" s="4">
        <f>Podaci!$C$5*Podaci!$C$13*Podaci!$C$12/(3600*Podaci!$J$7*Podaci!$E$11)</f>
        <v>0.77160493827160492</v>
      </c>
      <c r="D59" s="4">
        <v>0</v>
      </c>
      <c r="E59" s="4">
        <f t="shared" si="0"/>
        <v>22.153097449757873</v>
      </c>
      <c r="F59" s="4">
        <f>IF((F58+E59)&gt;=Podaci!$E$10,Podaci!$E$10,F58+E59)</f>
        <v>225</v>
      </c>
    </row>
    <row r="60" spans="1:6">
      <c r="A60">
        <v>58</v>
      </c>
      <c r="B60" s="4">
        <f>Generisanje!$F$12</f>
        <v>24.032277176958971</v>
      </c>
      <c r="C60" s="4">
        <f>Podaci!$C$5*Podaci!$C$13*Podaci!$C$12/(3600*Podaci!$J$7*Podaci!$E$11)</f>
        <v>0.77160493827160492</v>
      </c>
      <c r="D60" s="4">
        <v>0</v>
      </c>
      <c r="E60" s="4">
        <f t="shared" si="0"/>
        <v>23.260672238687366</v>
      </c>
      <c r="F60" s="4">
        <f>IF((F59+E60)&gt;=Podaci!$E$10,Podaci!$E$10,F59+E60)</f>
        <v>225</v>
      </c>
    </row>
    <row r="61" spans="1:6">
      <c r="A61">
        <v>59</v>
      </c>
      <c r="B61" s="4">
        <f>Generisanje!$F$13</f>
        <v>23.831622270083127</v>
      </c>
      <c r="C61" s="4">
        <f>Podaci!$C$5*Podaci!$C$13*Podaci!$C$12/(3600*Podaci!$J$7*Podaci!$E$11)</f>
        <v>0.77160493827160492</v>
      </c>
      <c r="D61" s="4">
        <v>0</v>
      </c>
      <c r="E61" s="4">
        <f t="shared" si="0"/>
        <v>23.060017331811522</v>
      </c>
      <c r="F61" s="4">
        <f>IF((F60+E61)&gt;=Podaci!$E$10,Podaci!$E$10,F60+E61)</f>
        <v>225</v>
      </c>
    </row>
    <row r="62" spans="1:6">
      <c r="A62">
        <v>60</v>
      </c>
      <c r="B62" s="4">
        <f>Generisanje!$F$14</f>
        <v>12.416280626731513</v>
      </c>
      <c r="C62" s="4">
        <f>Podaci!$C$5*Podaci!$C$13*Podaci!$C$12/(3600*Podaci!$J$7*Podaci!$E$11)</f>
        <v>0.77160493827160492</v>
      </c>
      <c r="D62" s="4">
        <v>0</v>
      </c>
      <c r="E62" s="4">
        <f t="shared" si="0"/>
        <v>11.644675688459909</v>
      </c>
      <c r="F62" s="4">
        <f>IF((F61+E62)&gt;=Podaci!$E$10,Podaci!$E$10,F61+E62)</f>
        <v>225</v>
      </c>
    </row>
    <row r="63" spans="1:6">
      <c r="A63">
        <v>61</v>
      </c>
      <c r="B63" s="4">
        <f>Generisanje!$F$15</f>
        <v>4.5154755687719179</v>
      </c>
      <c r="C63" s="4">
        <f>Podaci!$C$5*Podaci!$C$13*Podaci!$C$12/(3600*Podaci!$J$7*Podaci!$E$11)</f>
        <v>0.77160493827160492</v>
      </c>
      <c r="D63" s="4">
        <v>0</v>
      </c>
      <c r="E63" s="4">
        <f t="shared" si="0"/>
        <v>3.7438706305003131</v>
      </c>
      <c r="F63" s="4">
        <f>IF((F62+E63)&gt;=Podaci!$E$10,Podaci!$E$10,F62+E63)</f>
        <v>225</v>
      </c>
    </row>
    <row r="64" spans="1:6">
      <c r="A64">
        <v>62</v>
      </c>
      <c r="B64" s="4">
        <f>Generisanje!$F$16</f>
        <v>2.8861209210632492</v>
      </c>
      <c r="C64" s="4">
        <f>Podaci!$C$5*Podaci!$C$13*Podaci!$C$12/(3600*Podaci!$J$7*Podaci!$E$11)</f>
        <v>0.77160493827160492</v>
      </c>
      <c r="D64" s="4">
        <v>0</v>
      </c>
      <c r="E64" s="4">
        <f t="shared" si="0"/>
        <v>2.1145159827916444</v>
      </c>
      <c r="F64" s="4">
        <f>IF((F63+E64)&gt;=Podaci!$E$10,Podaci!$E$10,F63+E64)</f>
        <v>225</v>
      </c>
    </row>
    <row r="65" spans="1:6">
      <c r="A65">
        <v>63</v>
      </c>
      <c r="B65" s="4">
        <f>Generisanje!$F$17</f>
        <v>2.1680395421526715</v>
      </c>
      <c r="C65" s="4">
        <f>Podaci!$C$5*Podaci!$C$13*Podaci!$C$12/(3600*Podaci!$J$7*Podaci!$E$11)</f>
        <v>0.77160493827160492</v>
      </c>
      <c r="D65" s="4">
        <v>0</v>
      </c>
      <c r="E65" s="4">
        <f t="shared" si="0"/>
        <v>1.3964346038810667</v>
      </c>
      <c r="F65" s="4">
        <f>IF((F64+E65)&gt;=Podaci!$E$10,Podaci!$E$10,F64+E65)</f>
        <v>225</v>
      </c>
    </row>
    <row r="66" spans="1:6">
      <c r="A66">
        <v>64</v>
      </c>
      <c r="B66" s="4">
        <f>Generisanje!$F$18</f>
        <v>1.1944035917454892</v>
      </c>
      <c r="C66" s="4">
        <f>Podaci!$C$5*Podaci!$C$13*Podaci!$C$12/(3600*Podaci!$J$7*Podaci!$E$11)</f>
        <v>0.77160493827160492</v>
      </c>
      <c r="D66" s="4">
        <v>0</v>
      </c>
      <c r="E66" s="4">
        <f t="shared" si="0"/>
        <v>0.42279865347388423</v>
      </c>
      <c r="F66" s="4">
        <f>IF((F65+E66)&gt;=Podaci!$E$10,Podaci!$E$10,F65+E66)</f>
        <v>225</v>
      </c>
    </row>
    <row r="67" spans="1:6">
      <c r="A67">
        <v>65</v>
      </c>
      <c r="B67" s="4">
        <f>Generisanje!$F$19</f>
        <v>0</v>
      </c>
      <c r="C67" s="4">
        <f>Podaci!$C$5*Podaci!$C$13*Podaci!$C$12/(3600*Podaci!$J$7*Podaci!$E$11)</f>
        <v>0.77160493827160492</v>
      </c>
      <c r="D67" s="4">
        <v>0</v>
      </c>
      <c r="E67" s="4">
        <f t="shared" si="0"/>
        <v>-0.77160493827160492</v>
      </c>
      <c r="F67" s="4">
        <f>IF((F66+E67)&gt;=Podaci!$E$10,Podaci!$E$10,F66+E67)</f>
        <v>224.22839506172841</v>
      </c>
    </row>
    <row r="68" spans="1:6">
      <c r="A68">
        <v>66</v>
      </c>
      <c r="B68" s="4">
        <f>Generisanje!$F$20</f>
        <v>0</v>
      </c>
      <c r="C68" s="4">
        <f>Podaci!$C$5*Podaci!$C$13*Podaci!$C$12/(3600*Podaci!$J$7*Podaci!$E$11)</f>
        <v>0.77160493827160492</v>
      </c>
      <c r="D68" s="4">
        <v>0</v>
      </c>
      <c r="E68" s="4">
        <f t="shared" ref="E68:E131" si="1">B68-C68-D68</f>
        <v>-0.77160493827160492</v>
      </c>
      <c r="F68" s="4">
        <f>IF((F67+E68)&gt;=Podaci!$E$10,Podaci!$E$10,F67+E68)</f>
        <v>223.45679012345681</v>
      </c>
    </row>
    <row r="69" spans="1:6">
      <c r="A69">
        <v>67</v>
      </c>
      <c r="B69" s="4">
        <f>Generisanje!$F$21</f>
        <v>1.0228023582895076</v>
      </c>
      <c r="C69" s="4">
        <f>Podaci!$C$5*Podaci!$C$13*Podaci!$C$12/(3600*Podaci!$J$7*Podaci!$E$11)</f>
        <v>0.77160493827160492</v>
      </c>
      <c r="D69" s="4">
        <v>0</v>
      </c>
      <c r="E69" s="4">
        <f t="shared" si="1"/>
        <v>0.25119742001790268</v>
      </c>
      <c r="F69" s="4">
        <f>IF((F68+E69)&gt;=Podaci!$E$10,Podaci!$E$10,F68+E69)</f>
        <v>223.70798754347473</v>
      </c>
    </row>
    <row r="70" spans="1:6">
      <c r="A70">
        <v>68</v>
      </c>
      <c r="B70" s="4">
        <f>Generisanje!$F$22</f>
        <v>8.1750691992518583</v>
      </c>
      <c r="C70" s="4">
        <f>Podaci!$C$5*Podaci!$C$13*Podaci!$C$12/(3600*Podaci!$J$7*Podaci!$E$11)</f>
        <v>0.77160493827160492</v>
      </c>
      <c r="D70" s="4">
        <v>0</v>
      </c>
      <c r="E70" s="4">
        <f t="shared" si="1"/>
        <v>7.403464260980253</v>
      </c>
      <c r="F70" s="4">
        <f>IF((F69+E70)&gt;=Podaci!$E$10,Podaci!$E$10,F69+E70)</f>
        <v>225</v>
      </c>
    </row>
    <row r="71" spans="1:6">
      <c r="A71">
        <v>69</v>
      </c>
      <c r="B71" s="4">
        <f>Generisanje!$F$23</f>
        <v>6.2549221705947344</v>
      </c>
      <c r="C71" s="4">
        <f>Podaci!$C$5*Podaci!$C$13*Podaci!$C$12/(3600*Podaci!$J$7*Podaci!$E$11)</f>
        <v>0.77160493827160492</v>
      </c>
      <c r="D71" s="4">
        <v>0</v>
      </c>
      <c r="E71" s="4">
        <f t="shared" si="1"/>
        <v>5.4833172323231292</v>
      </c>
      <c r="F71" s="4">
        <f>IF((F70+E71)&gt;=Podaci!$E$10,Podaci!$E$10,F70+E71)</f>
        <v>225</v>
      </c>
    </row>
    <row r="72" spans="1:6">
      <c r="A72">
        <v>70</v>
      </c>
      <c r="B72" s="4">
        <f>Generisanje!$F$24</f>
        <v>0</v>
      </c>
      <c r="C72" s="4">
        <f>Podaci!$C$5*Podaci!$C$13*Podaci!$C$12/(3600*Podaci!$J$7*Podaci!$E$11)</f>
        <v>0.77160493827160492</v>
      </c>
      <c r="D72" s="4">
        <v>0</v>
      </c>
      <c r="E72" s="4">
        <f t="shared" si="1"/>
        <v>-0.77160493827160492</v>
      </c>
      <c r="F72" s="4">
        <f>IF((F71+E72)&gt;=Podaci!$E$10,Podaci!$E$10,F71+E72)</f>
        <v>224.22839506172841</v>
      </c>
    </row>
    <row r="73" spans="1:6">
      <c r="A73">
        <v>71</v>
      </c>
      <c r="B73" s="4">
        <f>Generisanje!$F$25</f>
        <v>0</v>
      </c>
      <c r="C73" s="4">
        <f>Podaci!$C$5*Podaci!$C$13*Podaci!$C$12/(3600*Podaci!$J$7*Podaci!$E$11)</f>
        <v>0.77160493827160492</v>
      </c>
      <c r="D73" s="4">
        <v>0</v>
      </c>
      <c r="E73" s="4">
        <f t="shared" si="1"/>
        <v>-0.77160493827160492</v>
      </c>
      <c r="F73" s="4">
        <f>IF((F72+E73)&gt;=Podaci!$E$10,Podaci!$E$10,F72+E73)</f>
        <v>223.45679012345681</v>
      </c>
    </row>
    <row r="74" spans="1:6">
      <c r="A74">
        <v>72</v>
      </c>
      <c r="B74" s="4">
        <f>Generisanje!$F$26</f>
        <v>7.4546761524664609</v>
      </c>
      <c r="C74" s="4">
        <f>Podaci!$C$5*Podaci!$C$13*Podaci!$C$12/(3600*Podaci!$J$7*Podaci!$E$11)</f>
        <v>0.77160493827160492</v>
      </c>
      <c r="D74" s="4">
        <v>0</v>
      </c>
      <c r="E74" s="4">
        <f t="shared" si="1"/>
        <v>6.6830712141948556</v>
      </c>
      <c r="F74" s="4">
        <f>IF((F73+E74)&gt;=Podaci!$E$10,Podaci!$E$10,F73+E74)</f>
        <v>225</v>
      </c>
    </row>
    <row r="75" spans="1:6">
      <c r="A75">
        <v>73</v>
      </c>
      <c r="B75" s="4">
        <f>Generisanje!$F$3</f>
        <v>53.24295227225506</v>
      </c>
      <c r="C75" s="4">
        <f>Podaci!$C$5*Podaci!$C$13*Podaci!$C$12/(3600*Podaci!$J$7*Podaci!$E$11)</f>
        <v>0.77160493827160492</v>
      </c>
      <c r="D75" s="4">
        <v>0</v>
      </c>
      <c r="E75" s="4">
        <f t="shared" si="1"/>
        <v>52.471347333983452</v>
      </c>
      <c r="F75" s="4">
        <f>IF((F74+E75)&gt;=Podaci!$E$10,Podaci!$E$10,F74+E75)</f>
        <v>225</v>
      </c>
    </row>
    <row r="76" spans="1:6">
      <c r="A76">
        <v>74</v>
      </c>
      <c r="B76" s="4">
        <f>Generisanje!$F$4</f>
        <v>44.653410493820218</v>
      </c>
      <c r="C76" s="4">
        <f>Podaci!$C$5*Podaci!$C$13*Podaci!$C$12/(3600*Podaci!$J$7*Podaci!$E$11)</f>
        <v>0.77160493827160492</v>
      </c>
      <c r="D76" s="4">
        <v>0</v>
      </c>
      <c r="E76" s="4">
        <f t="shared" si="1"/>
        <v>43.88180555554861</v>
      </c>
      <c r="F76" s="4">
        <f>IF((F75+E76)&gt;=Podaci!$E$10,Podaci!$E$10,F75+E76)</f>
        <v>225</v>
      </c>
    </row>
    <row r="77" spans="1:6">
      <c r="A77">
        <v>75</v>
      </c>
      <c r="B77" s="4">
        <f>Generisanje!$F$5</f>
        <v>41.559295624986454</v>
      </c>
      <c r="C77" s="4">
        <f>Podaci!$C$5*Podaci!$C$13*Podaci!$C$12/(3600*Podaci!$J$7*Podaci!$E$11)</f>
        <v>0.77160493827160492</v>
      </c>
      <c r="D77" s="4">
        <v>0</v>
      </c>
      <c r="E77" s="4">
        <f t="shared" si="1"/>
        <v>40.787690686714846</v>
      </c>
      <c r="F77" s="4">
        <f>IF((F76+E77)&gt;=Podaci!$E$10,Podaci!$E$10,F76+E77)</f>
        <v>225</v>
      </c>
    </row>
    <row r="78" spans="1:6">
      <c r="A78">
        <v>76</v>
      </c>
      <c r="B78" s="4">
        <f>Generisanje!$F$6</f>
        <v>51.621525991284038</v>
      </c>
      <c r="C78" s="4">
        <f>Podaci!$C$5*Podaci!$C$13*Podaci!$C$12/(3600*Podaci!$J$7*Podaci!$E$11)</f>
        <v>0.77160493827160492</v>
      </c>
      <c r="D78" s="4">
        <v>0</v>
      </c>
      <c r="E78" s="4">
        <f t="shared" si="1"/>
        <v>50.84992105301243</v>
      </c>
      <c r="F78" s="4">
        <f>IF((F77+E78)&gt;=Podaci!$E$10,Podaci!$E$10,F77+E78)</f>
        <v>225</v>
      </c>
    </row>
    <row r="79" spans="1:6">
      <c r="A79">
        <v>77</v>
      </c>
      <c r="B79" s="4">
        <f>Generisanje!$F$7</f>
        <v>29.644306688678054</v>
      </c>
      <c r="C79" s="4">
        <f>Podaci!$C$5*Podaci!$C$13*Podaci!$C$12/(3600*Podaci!$J$7*Podaci!$E$11)</f>
        <v>0.77160493827160492</v>
      </c>
      <c r="D79" s="4">
        <v>0</v>
      </c>
      <c r="E79" s="4">
        <f t="shared" si="1"/>
        <v>28.872701750406449</v>
      </c>
      <c r="F79" s="4">
        <f>IF((F78+E79)&gt;=Podaci!$E$10,Podaci!$E$10,F78+E79)</f>
        <v>225</v>
      </c>
    </row>
    <row r="80" spans="1:6">
      <c r="A80">
        <v>78</v>
      </c>
      <c r="B80" s="4">
        <f>Generisanje!$F$8</f>
        <v>12.055047833776902</v>
      </c>
      <c r="C80" s="4">
        <f>Podaci!$C$5*Podaci!$C$13*Podaci!$C$12/(3600*Podaci!$J$7*Podaci!$E$11)</f>
        <v>0.77160493827160492</v>
      </c>
      <c r="D80" s="4">
        <v>0</v>
      </c>
      <c r="E80" s="4">
        <f t="shared" si="1"/>
        <v>11.283442895505297</v>
      </c>
      <c r="F80" s="4">
        <f>IF((F79+E80)&gt;=Podaci!$E$10,Podaci!$E$10,F79+E80)</f>
        <v>225</v>
      </c>
    </row>
    <row r="81" spans="1:6">
      <c r="A81">
        <v>79</v>
      </c>
      <c r="B81" s="4">
        <f>Generisanje!$F$9</f>
        <v>20.045109040798</v>
      </c>
      <c r="C81" s="4">
        <f>Podaci!$C$5*Podaci!$C$13*Podaci!$C$12/(3600*Podaci!$J$7*Podaci!$E$11)</f>
        <v>0.77160493827160492</v>
      </c>
      <c r="D81" s="4">
        <v>0</v>
      </c>
      <c r="E81" s="4">
        <f t="shared" si="1"/>
        <v>19.273504102526395</v>
      </c>
      <c r="F81" s="4">
        <f>IF((F80+E81)&gt;=Podaci!$E$10,Podaci!$E$10,F80+E81)</f>
        <v>225</v>
      </c>
    </row>
    <row r="82" spans="1:6">
      <c r="A82">
        <v>80</v>
      </c>
      <c r="B82" s="4">
        <f>Generisanje!$F$10</f>
        <v>17.328134181331816</v>
      </c>
      <c r="C82" s="4">
        <f>Podaci!$C$5*Podaci!$C$13*Podaci!$C$12/(3600*Podaci!$J$7*Podaci!$E$11)</f>
        <v>0.77160493827160492</v>
      </c>
      <c r="D82" s="4">
        <v>0</v>
      </c>
      <c r="E82" s="4">
        <f t="shared" si="1"/>
        <v>16.556529243060211</v>
      </c>
      <c r="F82" s="4">
        <f>IF((F81+E82)&gt;=Podaci!$E$10,Podaci!$E$10,F81+E82)</f>
        <v>225</v>
      </c>
    </row>
    <row r="83" spans="1:6">
      <c r="A83">
        <v>81</v>
      </c>
      <c r="B83" s="4">
        <f>Generisanje!$F$11</f>
        <v>22.924702388029477</v>
      </c>
      <c r="C83" s="4">
        <f>Podaci!$C$5*Podaci!$C$13*Podaci!$C$12/(3600*Podaci!$J$7*Podaci!$E$11)</f>
        <v>0.77160493827160492</v>
      </c>
      <c r="D83" s="4">
        <v>0</v>
      </c>
      <c r="E83" s="4">
        <f t="shared" si="1"/>
        <v>22.153097449757873</v>
      </c>
      <c r="F83" s="4">
        <f>IF((F82+E83)&gt;=Podaci!$E$10,Podaci!$E$10,F82+E83)</f>
        <v>225</v>
      </c>
    </row>
    <row r="84" spans="1:6">
      <c r="A84">
        <v>82</v>
      </c>
      <c r="B84" s="4">
        <f>Generisanje!$F$12</f>
        <v>24.032277176958971</v>
      </c>
      <c r="C84" s="4">
        <f>Podaci!$C$5*Podaci!$C$13*Podaci!$C$12/(3600*Podaci!$J$7*Podaci!$E$11)</f>
        <v>0.77160493827160492</v>
      </c>
      <c r="D84" s="4">
        <v>0</v>
      </c>
      <c r="E84" s="4">
        <f t="shared" si="1"/>
        <v>23.260672238687366</v>
      </c>
      <c r="F84" s="4">
        <f>IF((F83+E84)&gt;=Podaci!$E$10,Podaci!$E$10,F83+E84)</f>
        <v>225</v>
      </c>
    </row>
    <row r="85" spans="1:6">
      <c r="A85">
        <v>83</v>
      </c>
      <c r="B85" s="4">
        <f>Generisanje!$F$13</f>
        <v>23.831622270083127</v>
      </c>
      <c r="C85" s="4">
        <f>Podaci!$C$5*Podaci!$C$13*Podaci!$C$12/(3600*Podaci!$J$7*Podaci!$E$11)</f>
        <v>0.77160493827160492</v>
      </c>
      <c r="D85" s="4">
        <v>0</v>
      </c>
      <c r="E85" s="4">
        <f t="shared" si="1"/>
        <v>23.060017331811522</v>
      </c>
      <c r="F85" s="4">
        <f>IF((F84+E85)&gt;=Podaci!$E$10,Podaci!$E$10,F84+E85)</f>
        <v>225</v>
      </c>
    </row>
    <row r="86" spans="1:6">
      <c r="A86">
        <v>84</v>
      </c>
      <c r="B86" s="4">
        <f>Generisanje!$F$14</f>
        <v>12.416280626731513</v>
      </c>
      <c r="C86" s="4">
        <f>Podaci!$C$5*Podaci!$C$13*Podaci!$C$12/(3600*Podaci!$J$7*Podaci!$E$11)</f>
        <v>0.77160493827160492</v>
      </c>
      <c r="D86" s="4">
        <v>0</v>
      </c>
      <c r="E86" s="4">
        <f t="shared" si="1"/>
        <v>11.644675688459909</v>
      </c>
      <c r="F86" s="4">
        <f>IF((F85+E86)&gt;=Podaci!$E$10,Podaci!$E$10,F85+E86)</f>
        <v>225</v>
      </c>
    </row>
    <row r="87" spans="1:6">
      <c r="A87">
        <v>85</v>
      </c>
      <c r="B87" s="4">
        <f>Generisanje!$F$15</f>
        <v>4.5154755687719179</v>
      </c>
      <c r="C87" s="4">
        <f>Podaci!$C$5*Podaci!$C$13*Podaci!$C$12/(3600*Podaci!$J$7*Podaci!$E$11)</f>
        <v>0.77160493827160492</v>
      </c>
      <c r="D87" s="4">
        <v>0</v>
      </c>
      <c r="E87" s="4">
        <f t="shared" si="1"/>
        <v>3.7438706305003131</v>
      </c>
      <c r="F87" s="4">
        <f>IF((F86+E87)&gt;=Podaci!$E$10,Podaci!$E$10,F86+E87)</f>
        <v>225</v>
      </c>
    </row>
    <row r="88" spans="1:6">
      <c r="A88">
        <v>86</v>
      </c>
      <c r="B88" s="4">
        <f>Generisanje!$F$16</f>
        <v>2.8861209210632492</v>
      </c>
      <c r="C88" s="4">
        <f>Podaci!$C$5*Podaci!$C$13*Podaci!$C$12/(3600*Podaci!$J$7*Podaci!$E$11)</f>
        <v>0.77160493827160492</v>
      </c>
      <c r="D88" s="4">
        <v>0</v>
      </c>
      <c r="E88" s="4">
        <f t="shared" si="1"/>
        <v>2.1145159827916444</v>
      </c>
      <c r="F88" s="4">
        <f>IF((F87+E88)&gt;=Podaci!$E$10,Podaci!$E$10,F87+E88)</f>
        <v>225</v>
      </c>
    </row>
    <row r="89" spans="1:6">
      <c r="A89">
        <v>87</v>
      </c>
      <c r="B89" s="4">
        <f>Generisanje!$F$17</f>
        <v>2.1680395421526715</v>
      </c>
      <c r="C89" s="4">
        <f>Podaci!$C$5*Podaci!$C$13*Podaci!$C$12/(3600*Podaci!$J$7*Podaci!$E$11)</f>
        <v>0.77160493827160492</v>
      </c>
      <c r="D89" s="4">
        <v>0</v>
      </c>
      <c r="E89" s="4">
        <f t="shared" si="1"/>
        <v>1.3964346038810667</v>
      </c>
      <c r="F89" s="4">
        <f>IF((F88+E89)&gt;=Podaci!$E$10,Podaci!$E$10,F88+E89)</f>
        <v>225</v>
      </c>
    </row>
    <row r="90" spans="1:6">
      <c r="A90">
        <v>88</v>
      </c>
      <c r="B90" s="4">
        <f>Generisanje!$F$18</f>
        <v>1.1944035917454892</v>
      </c>
      <c r="C90" s="4">
        <f>Podaci!$C$5*Podaci!$C$13*Podaci!$C$12/(3600*Podaci!$J$7*Podaci!$E$11)</f>
        <v>0.77160493827160492</v>
      </c>
      <c r="D90" s="4">
        <v>0</v>
      </c>
      <c r="E90" s="4">
        <f t="shared" si="1"/>
        <v>0.42279865347388423</v>
      </c>
      <c r="F90" s="4">
        <f>IF((F89+E90)&gt;=Podaci!$E$10,Podaci!$E$10,F89+E90)</f>
        <v>225</v>
      </c>
    </row>
    <row r="91" spans="1:6">
      <c r="A91">
        <v>89</v>
      </c>
      <c r="B91" s="4">
        <f>Generisanje!$F$19</f>
        <v>0</v>
      </c>
      <c r="C91" s="4">
        <f>Podaci!$C$5*Podaci!$C$13*Podaci!$C$12/(3600*Podaci!$J$7*Podaci!$E$11)</f>
        <v>0.77160493827160492</v>
      </c>
      <c r="D91" s="4">
        <v>0</v>
      </c>
      <c r="E91" s="4">
        <f t="shared" si="1"/>
        <v>-0.77160493827160492</v>
      </c>
      <c r="F91" s="4">
        <f>IF((F90+E91)&gt;=Podaci!$E$10,Podaci!$E$10,F90+E91)</f>
        <v>224.22839506172841</v>
      </c>
    </row>
    <row r="92" spans="1:6">
      <c r="A92">
        <v>90</v>
      </c>
      <c r="B92" s="4">
        <f>Generisanje!$F$20</f>
        <v>0</v>
      </c>
      <c r="C92" s="4">
        <f>Podaci!$C$5*Podaci!$C$13*Podaci!$C$12/(3600*Podaci!$J$7*Podaci!$E$11)</f>
        <v>0.77160493827160492</v>
      </c>
      <c r="D92" s="4">
        <v>0</v>
      </c>
      <c r="E92" s="4">
        <f t="shared" si="1"/>
        <v>-0.77160493827160492</v>
      </c>
      <c r="F92" s="4">
        <f>IF((F91+E92)&gt;=Podaci!$E$10,Podaci!$E$10,F91+E92)</f>
        <v>223.45679012345681</v>
      </c>
    </row>
    <row r="93" spans="1:6">
      <c r="A93">
        <v>91</v>
      </c>
      <c r="B93" s="4">
        <f>Generisanje!$F$21</f>
        <v>1.0228023582895076</v>
      </c>
      <c r="C93" s="4">
        <f>Podaci!$C$5*Podaci!$C$13*Podaci!$C$12/(3600*Podaci!$J$7*Podaci!$E$11)</f>
        <v>0.77160493827160492</v>
      </c>
      <c r="D93" s="4">
        <v>0</v>
      </c>
      <c r="E93" s="4">
        <f t="shared" si="1"/>
        <v>0.25119742001790268</v>
      </c>
      <c r="F93" s="4">
        <f>IF((F92+E93)&gt;=Podaci!$E$10,Podaci!$E$10,F92+E93)</f>
        <v>223.70798754347473</v>
      </c>
    </row>
    <row r="94" spans="1:6">
      <c r="A94">
        <v>92</v>
      </c>
      <c r="B94" s="4">
        <f>Generisanje!$F$22</f>
        <v>8.1750691992518583</v>
      </c>
      <c r="C94" s="4">
        <f>Podaci!$C$5*Podaci!$C$13*Podaci!$C$12/(3600*Podaci!$J$7*Podaci!$E$11)</f>
        <v>0.77160493827160492</v>
      </c>
      <c r="D94" s="4">
        <v>0</v>
      </c>
      <c r="E94" s="4">
        <f t="shared" si="1"/>
        <v>7.403464260980253</v>
      </c>
      <c r="F94" s="4">
        <f>IF((F93+E94)&gt;=Podaci!$E$10,Podaci!$E$10,F93+E94)</f>
        <v>225</v>
      </c>
    </row>
    <row r="95" spans="1:6">
      <c r="A95">
        <v>93</v>
      </c>
      <c r="B95" s="4">
        <f>Generisanje!$F$23</f>
        <v>6.2549221705947344</v>
      </c>
      <c r="C95" s="4">
        <f>Podaci!$C$5*Podaci!$C$13*Podaci!$C$12/(3600*Podaci!$J$7*Podaci!$E$11)</f>
        <v>0.77160493827160492</v>
      </c>
      <c r="D95" s="4">
        <v>0</v>
      </c>
      <c r="E95" s="4">
        <f t="shared" si="1"/>
        <v>5.4833172323231292</v>
      </c>
      <c r="F95" s="4">
        <f>IF((F94+E95)&gt;=Podaci!$E$10,Podaci!$E$10,F94+E95)</f>
        <v>225</v>
      </c>
    </row>
    <row r="96" spans="1:6">
      <c r="A96">
        <v>94</v>
      </c>
      <c r="B96" s="4">
        <f>Generisanje!$F$24</f>
        <v>0</v>
      </c>
      <c r="C96" s="4">
        <f>Podaci!$C$5*Podaci!$C$13*Podaci!$C$12/(3600*Podaci!$J$7*Podaci!$E$11)</f>
        <v>0.77160493827160492</v>
      </c>
      <c r="D96" s="4">
        <v>0</v>
      </c>
      <c r="E96" s="4">
        <f t="shared" si="1"/>
        <v>-0.77160493827160492</v>
      </c>
      <c r="F96" s="4">
        <f>IF((F95+E96)&gt;=Podaci!$E$10,Podaci!$E$10,F95+E96)</f>
        <v>224.22839506172841</v>
      </c>
    </row>
    <row r="97" spans="1:6">
      <c r="A97">
        <v>95</v>
      </c>
      <c r="B97" s="4">
        <f>Generisanje!$F$25</f>
        <v>0</v>
      </c>
      <c r="C97" s="4">
        <f>Podaci!$C$5*Podaci!$C$13*Podaci!$C$12/(3600*Podaci!$J$7*Podaci!$E$11)</f>
        <v>0.77160493827160492</v>
      </c>
      <c r="D97" s="4">
        <v>0</v>
      </c>
      <c r="E97" s="4">
        <f t="shared" si="1"/>
        <v>-0.77160493827160492</v>
      </c>
      <c r="F97" s="4">
        <f>IF((F96+E97)&gt;=Podaci!$E$10,Podaci!$E$10,F96+E97)</f>
        <v>223.45679012345681</v>
      </c>
    </row>
    <row r="98" spans="1:6">
      <c r="A98">
        <v>96</v>
      </c>
      <c r="B98" s="4">
        <f>Generisanje!$F$26</f>
        <v>7.4546761524664609</v>
      </c>
      <c r="C98" s="4">
        <f>Podaci!$C$5*Podaci!$C$13*Podaci!$C$12/(3600*Podaci!$J$7*Podaci!$E$11)</f>
        <v>0.77160493827160492</v>
      </c>
      <c r="D98" s="4">
        <v>0</v>
      </c>
      <c r="E98" s="4">
        <f t="shared" si="1"/>
        <v>6.6830712141948556</v>
      </c>
      <c r="F98" s="4">
        <f>IF((F97+E98)&gt;=Podaci!$E$10,Podaci!$E$10,F97+E98)</f>
        <v>225</v>
      </c>
    </row>
    <row r="99" spans="1:6">
      <c r="A99">
        <v>97</v>
      </c>
      <c r="B99" s="4">
        <f>Generisanje!$F$3</f>
        <v>53.24295227225506</v>
      </c>
      <c r="C99" s="4">
        <f>Podaci!$C$5*Podaci!$C$13*Podaci!$C$12/(3600*Podaci!$J$7*Podaci!$E$11)</f>
        <v>0.77160493827160492</v>
      </c>
      <c r="D99" s="4">
        <v>0</v>
      </c>
      <c r="E99" s="4">
        <f t="shared" si="1"/>
        <v>52.471347333983452</v>
      </c>
      <c r="F99" s="4">
        <f>IF((F98+E99)&gt;=Podaci!$E$10,Podaci!$E$10,F98+E99)</f>
        <v>225</v>
      </c>
    </row>
    <row r="100" spans="1:6">
      <c r="A100">
        <v>98</v>
      </c>
      <c r="B100" s="4">
        <f>Generisanje!$F$4</f>
        <v>44.653410493820218</v>
      </c>
      <c r="C100" s="4">
        <f>Podaci!$C$5*Podaci!$C$13*Podaci!$C$12/(3600*Podaci!$J$7*Podaci!$E$11)</f>
        <v>0.77160493827160492</v>
      </c>
      <c r="D100" s="4">
        <v>0</v>
      </c>
      <c r="E100" s="4">
        <f t="shared" si="1"/>
        <v>43.88180555554861</v>
      </c>
      <c r="F100" s="4">
        <f>IF((F99+E100)&gt;=Podaci!$E$10,Podaci!$E$10,F99+E100)</f>
        <v>225</v>
      </c>
    </row>
    <row r="101" spans="1:6">
      <c r="A101">
        <v>99</v>
      </c>
      <c r="B101" s="4">
        <f>Generisanje!$F$5</f>
        <v>41.559295624986454</v>
      </c>
      <c r="C101" s="4">
        <f>Podaci!$C$5*Podaci!$C$13*Podaci!$C$12/(3600*Podaci!$J$7*Podaci!$E$11)</f>
        <v>0.77160493827160492</v>
      </c>
      <c r="D101" s="4">
        <v>0</v>
      </c>
      <c r="E101" s="4">
        <f t="shared" si="1"/>
        <v>40.787690686714846</v>
      </c>
      <c r="F101" s="4">
        <f>IF((F100+E101)&gt;=Podaci!$E$10,Podaci!$E$10,F100+E101)</f>
        <v>225</v>
      </c>
    </row>
    <row r="102" spans="1:6">
      <c r="A102">
        <v>100</v>
      </c>
      <c r="B102" s="4">
        <f>Generisanje!$F$6</f>
        <v>51.621525991284038</v>
      </c>
      <c r="C102" s="4">
        <f>Podaci!$C$5*Podaci!$C$13*Podaci!$C$12/(3600*Podaci!$J$7*Podaci!$E$11)</f>
        <v>0.77160493827160492</v>
      </c>
      <c r="D102" s="4">
        <v>0</v>
      </c>
      <c r="E102" s="4">
        <f t="shared" si="1"/>
        <v>50.84992105301243</v>
      </c>
      <c r="F102" s="4">
        <f>IF((F101+E102)&gt;=Podaci!$E$10,Podaci!$E$10,F101+E102)</f>
        <v>225</v>
      </c>
    </row>
    <row r="103" spans="1:6">
      <c r="A103">
        <v>101</v>
      </c>
      <c r="B103" s="4">
        <f>Generisanje!$F$7</f>
        <v>29.644306688678054</v>
      </c>
      <c r="C103" s="4">
        <f>Podaci!$C$5*Podaci!$C$13*Podaci!$C$12/(3600*Podaci!$J$7*Podaci!$E$11)</f>
        <v>0.77160493827160492</v>
      </c>
      <c r="D103" s="4">
        <v>0</v>
      </c>
      <c r="E103" s="4">
        <f t="shared" si="1"/>
        <v>28.872701750406449</v>
      </c>
      <c r="F103" s="4">
        <f>IF((F102+E103)&gt;=Podaci!$E$10,Podaci!$E$10,F102+E103)</f>
        <v>225</v>
      </c>
    </row>
    <row r="104" spans="1:6">
      <c r="A104">
        <v>102</v>
      </c>
      <c r="B104" s="4">
        <f>Generisanje!$F$8</f>
        <v>12.055047833776902</v>
      </c>
      <c r="C104" s="4">
        <f>Podaci!$C$5*Podaci!$C$13*Podaci!$C$12/(3600*Podaci!$J$7*Podaci!$E$11)</f>
        <v>0.77160493827160492</v>
      </c>
      <c r="D104" s="4">
        <v>0</v>
      </c>
      <c r="E104" s="4">
        <f t="shared" si="1"/>
        <v>11.283442895505297</v>
      </c>
      <c r="F104" s="4">
        <f>IF((F103+E104)&gt;=Podaci!$E$10,Podaci!$E$10,F103+E104)</f>
        <v>225</v>
      </c>
    </row>
    <row r="105" spans="1:6">
      <c r="A105">
        <v>103</v>
      </c>
      <c r="B105" s="4">
        <f>Generisanje!$F$9</f>
        <v>20.045109040798</v>
      </c>
      <c r="C105" s="4">
        <f>Podaci!$C$5*Podaci!$C$13*Podaci!$C$12/(3600*Podaci!$J$7*Podaci!$E$11)</f>
        <v>0.77160493827160492</v>
      </c>
      <c r="D105" s="4">
        <v>0</v>
      </c>
      <c r="E105" s="4">
        <f t="shared" si="1"/>
        <v>19.273504102526395</v>
      </c>
      <c r="F105" s="4">
        <f>IF((F104+E105)&gt;=Podaci!$E$10,Podaci!$E$10,F104+E105)</f>
        <v>225</v>
      </c>
    </row>
    <row r="106" spans="1:6">
      <c r="A106">
        <v>104</v>
      </c>
      <c r="B106" s="4">
        <f>Generisanje!$F$10</f>
        <v>17.328134181331816</v>
      </c>
      <c r="C106" s="4">
        <f>Podaci!$C$5*Podaci!$C$13*Podaci!$C$12/(3600*Podaci!$J$7*Podaci!$E$11)</f>
        <v>0.77160493827160492</v>
      </c>
      <c r="D106" s="4">
        <v>0</v>
      </c>
      <c r="E106" s="4">
        <f t="shared" si="1"/>
        <v>16.556529243060211</v>
      </c>
      <c r="F106" s="4">
        <f>IF((F105+E106)&gt;=Podaci!$E$10,Podaci!$E$10,F105+E106)</f>
        <v>225</v>
      </c>
    </row>
    <row r="107" spans="1:6">
      <c r="A107">
        <v>105</v>
      </c>
      <c r="B107" s="4">
        <f>Generisanje!$F$11</f>
        <v>22.924702388029477</v>
      </c>
      <c r="C107" s="4">
        <f>Podaci!$C$5*Podaci!$C$13*Podaci!$C$12/(3600*Podaci!$J$7*Podaci!$E$11)</f>
        <v>0.77160493827160492</v>
      </c>
      <c r="D107" s="4">
        <v>0</v>
      </c>
      <c r="E107" s="4">
        <f t="shared" si="1"/>
        <v>22.153097449757873</v>
      </c>
      <c r="F107" s="4">
        <f>IF((F106+E107)&gt;=Podaci!$E$10,Podaci!$E$10,F106+E107)</f>
        <v>225</v>
      </c>
    </row>
    <row r="108" spans="1:6">
      <c r="A108">
        <v>106</v>
      </c>
      <c r="B108" s="4">
        <f>Generisanje!$F$12</f>
        <v>24.032277176958971</v>
      </c>
      <c r="C108" s="4">
        <f>Podaci!$C$5*Podaci!$C$13*Podaci!$C$12/(3600*Podaci!$J$7*Podaci!$E$11)</f>
        <v>0.77160493827160492</v>
      </c>
      <c r="D108" s="4">
        <v>0</v>
      </c>
      <c r="E108" s="4">
        <f t="shared" si="1"/>
        <v>23.260672238687366</v>
      </c>
      <c r="F108" s="4">
        <f>IF((F107+E108)&gt;=Podaci!$E$10,Podaci!$E$10,F107+E108)</f>
        <v>225</v>
      </c>
    </row>
    <row r="109" spans="1:6">
      <c r="A109">
        <v>107</v>
      </c>
      <c r="B109" s="4">
        <f>Generisanje!$F$13</f>
        <v>23.831622270083127</v>
      </c>
      <c r="C109" s="4">
        <f>Podaci!$C$5*Podaci!$C$13*Podaci!$C$12/(3600*Podaci!$J$7*Podaci!$E$11)</f>
        <v>0.77160493827160492</v>
      </c>
      <c r="D109" s="4">
        <v>0</v>
      </c>
      <c r="E109" s="4">
        <f t="shared" si="1"/>
        <v>23.060017331811522</v>
      </c>
      <c r="F109" s="4">
        <f>IF((F108+E109)&gt;=Podaci!$E$10,Podaci!$E$10,F108+E109)</f>
        <v>225</v>
      </c>
    </row>
    <row r="110" spans="1:6">
      <c r="A110">
        <v>108</v>
      </c>
      <c r="B110" s="4">
        <f>Generisanje!$F$14</f>
        <v>12.416280626731513</v>
      </c>
      <c r="C110" s="4">
        <f>Podaci!$C$5*Podaci!$C$13*Podaci!$C$12/(3600*Podaci!$J$7*Podaci!$E$11)</f>
        <v>0.77160493827160492</v>
      </c>
      <c r="D110" s="4">
        <v>0</v>
      </c>
      <c r="E110" s="4">
        <f t="shared" si="1"/>
        <v>11.644675688459909</v>
      </c>
      <c r="F110" s="4">
        <f>IF((F109+E110)&gt;=Podaci!$E$10,Podaci!$E$10,F109+E110)</f>
        <v>225</v>
      </c>
    </row>
    <row r="111" spans="1:6">
      <c r="A111">
        <v>109</v>
      </c>
      <c r="B111" s="4">
        <f>Generisanje!$F$15</f>
        <v>4.5154755687719179</v>
      </c>
      <c r="C111" s="4">
        <f>Podaci!$C$5*Podaci!$C$13*Podaci!$C$12/(3600*Podaci!$J$7*Podaci!$E$11)</f>
        <v>0.77160493827160492</v>
      </c>
      <c r="D111" s="4">
        <v>0</v>
      </c>
      <c r="E111" s="4">
        <f t="shared" si="1"/>
        <v>3.7438706305003131</v>
      </c>
      <c r="F111" s="4">
        <f>IF((F110+E111)&gt;=Podaci!$E$10,Podaci!$E$10,F110+E111)</f>
        <v>225</v>
      </c>
    </row>
    <row r="112" spans="1:6">
      <c r="A112">
        <v>110</v>
      </c>
      <c r="B112" s="4">
        <f>Generisanje!$F$16</f>
        <v>2.8861209210632492</v>
      </c>
      <c r="C112" s="4">
        <f>Podaci!$C$5*Podaci!$C$13*Podaci!$C$12/(3600*Podaci!$J$7*Podaci!$E$11)</f>
        <v>0.77160493827160492</v>
      </c>
      <c r="D112" s="4">
        <v>0</v>
      </c>
      <c r="E112" s="4">
        <f t="shared" si="1"/>
        <v>2.1145159827916444</v>
      </c>
      <c r="F112" s="4">
        <f>IF((F111+E112)&gt;=Podaci!$E$10,Podaci!$E$10,F111+E112)</f>
        <v>225</v>
      </c>
    </row>
    <row r="113" spans="1:6">
      <c r="A113">
        <v>111</v>
      </c>
      <c r="B113" s="4">
        <f>Generisanje!$F$17</f>
        <v>2.1680395421526715</v>
      </c>
      <c r="C113" s="4">
        <f>Podaci!$C$5*Podaci!$C$13*Podaci!$C$12/(3600*Podaci!$J$7*Podaci!$E$11)</f>
        <v>0.77160493827160492</v>
      </c>
      <c r="D113" s="4">
        <v>0</v>
      </c>
      <c r="E113" s="4">
        <f t="shared" si="1"/>
        <v>1.3964346038810667</v>
      </c>
      <c r="F113" s="4">
        <f>IF((F112+E113)&gt;=Podaci!$E$10,Podaci!$E$10,F112+E113)</f>
        <v>225</v>
      </c>
    </row>
    <row r="114" spans="1:6">
      <c r="A114">
        <v>112</v>
      </c>
      <c r="B114" s="4">
        <f>Generisanje!$F$18</f>
        <v>1.1944035917454892</v>
      </c>
      <c r="C114" s="4">
        <f>Podaci!$C$5*Podaci!$C$13*Podaci!$C$12/(3600*Podaci!$J$7*Podaci!$E$11)</f>
        <v>0.77160493827160492</v>
      </c>
      <c r="D114" s="4">
        <v>0</v>
      </c>
      <c r="E114" s="4">
        <f t="shared" si="1"/>
        <v>0.42279865347388423</v>
      </c>
      <c r="F114" s="4">
        <f>IF((F113+E114)&gt;=Podaci!$E$10,Podaci!$E$10,F113+E114)</f>
        <v>225</v>
      </c>
    </row>
    <row r="115" spans="1:6">
      <c r="A115">
        <v>113</v>
      </c>
      <c r="B115" s="4">
        <f>Generisanje!$F$19</f>
        <v>0</v>
      </c>
      <c r="C115" s="4">
        <f>Podaci!$C$5*Podaci!$C$13*Podaci!$C$12/(3600*Podaci!$J$7*Podaci!$E$11)</f>
        <v>0.77160493827160492</v>
      </c>
      <c r="D115" s="4">
        <v>0</v>
      </c>
      <c r="E115" s="4">
        <f t="shared" si="1"/>
        <v>-0.77160493827160492</v>
      </c>
      <c r="F115" s="4">
        <f>IF((F114+E115)&gt;=Podaci!$E$10,Podaci!$E$10,F114+E115)</f>
        <v>224.22839506172841</v>
      </c>
    </row>
    <row r="116" spans="1:6">
      <c r="A116">
        <v>114</v>
      </c>
      <c r="B116" s="4">
        <f>Generisanje!$F$20</f>
        <v>0</v>
      </c>
      <c r="C116" s="4">
        <f>Podaci!$C$5*Podaci!$C$13*Podaci!$C$12/(3600*Podaci!$J$7*Podaci!$E$11)</f>
        <v>0.77160493827160492</v>
      </c>
      <c r="D116" s="4">
        <v>0</v>
      </c>
      <c r="E116" s="4">
        <f t="shared" si="1"/>
        <v>-0.77160493827160492</v>
      </c>
      <c r="F116" s="4">
        <f>IF((F115+E116)&gt;=Podaci!$E$10,Podaci!$E$10,F115+E116)</f>
        <v>223.45679012345681</v>
      </c>
    </row>
    <row r="117" spans="1:6">
      <c r="A117">
        <v>115</v>
      </c>
      <c r="B117" s="4">
        <f>Generisanje!$F$21</f>
        <v>1.0228023582895076</v>
      </c>
      <c r="C117" s="4">
        <f>Podaci!$C$5*Podaci!$C$13*Podaci!$C$12/(3600*Podaci!$J$7*Podaci!$E$11)</f>
        <v>0.77160493827160492</v>
      </c>
      <c r="D117" s="4">
        <v>0</v>
      </c>
      <c r="E117" s="4">
        <f t="shared" si="1"/>
        <v>0.25119742001790268</v>
      </c>
      <c r="F117" s="4">
        <f>IF((F116+E117)&gt;=Podaci!$E$10,Podaci!$E$10,F116+E117)</f>
        <v>223.70798754347473</v>
      </c>
    </row>
    <row r="118" spans="1:6">
      <c r="A118">
        <v>116</v>
      </c>
      <c r="B118" s="4">
        <f>Generisanje!$F$22</f>
        <v>8.1750691992518583</v>
      </c>
      <c r="C118" s="4">
        <f>Podaci!$C$5*Podaci!$C$13*Podaci!$C$12/(3600*Podaci!$J$7*Podaci!$E$11)</f>
        <v>0.77160493827160492</v>
      </c>
      <c r="D118" s="4">
        <v>0</v>
      </c>
      <c r="E118" s="4">
        <f t="shared" si="1"/>
        <v>7.403464260980253</v>
      </c>
      <c r="F118" s="4">
        <f>IF((F117+E118)&gt;=Podaci!$E$10,Podaci!$E$10,F117+E118)</f>
        <v>225</v>
      </c>
    </row>
    <row r="119" spans="1:6">
      <c r="A119">
        <v>117</v>
      </c>
      <c r="B119" s="4">
        <f>Generisanje!$F$23</f>
        <v>6.2549221705947344</v>
      </c>
      <c r="C119" s="4">
        <f>Podaci!$C$5*Podaci!$C$13*Podaci!$C$12/(3600*Podaci!$J$7*Podaci!$E$11)</f>
        <v>0.77160493827160492</v>
      </c>
      <c r="D119" s="4">
        <v>0</v>
      </c>
      <c r="E119" s="4">
        <f t="shared" si="1"/>
        <v>5.4833172323231292</v>
      </c>
      <c r="F119" s="4">
        <f>IF((F118+E119)&gt;=Podaci!$E$10,Podaci!$E$10,F118+E119)</f>
        <v>225</v>
      </c>
    </row>
    <row r="120" spans="1:6">
      <c r="A120">
        <v>118</v>
      </c>
      <c r="B120" s="4">
        <f>Generisanje!$F$24</f>
        <v>0</v>
      </c>
      <c r="C120" s="4">
        <f>Podaci!$C$5*Podaci!$C$13*Podaci!$C$12/(3600*Podaci!$J$7*Podaci!$E$11)</f>
        <v>0.77160493827160492</v>
      </c>
      <c r="D120" s="4">
        <v>0</v>
      </c>
      <c r="E120" s="4">
        <f t="shared" si="1"/>
        <v>-0.77160493827160492</v>
      </c>
      <c r="F120" s="4">
        <f>IF((F119+E120)&gt;=Podaci!$E$10,Podaci!$E$10,F119+E120)</f>
        <v>224.22839506172841</v>
      </c>
    </row>
    <row r="121" spans="1:6">
      <c r="A121">
        <v>119</v>
      </c>
      <c r="B121" s="4">
        <f>Generisanje!$F$25</f>
        <v>0</v>
      </c>
      <c r="C121" s="4">
        <f>Podaci!$C$5*Podaci!$C$13*Podaci!$C$12/(3600*Podaci!$J$7*Podaci!$E$11)</f>
        <v>0.77160493827160492</v>
      </c>
      <c r="D121" s="4">
        <v>0</v>
      </c>
      <c r="E121" s="4">
        <f t="shared" si="1"/>
        <v>-0.77160493827160492</v>
      </c>
      <c r="F121" s="4">
        <f>IF((F120+E121)&gt;=Podaci!$E$10,Podaci!$E$10,F120+E121)</f>
        <v>223.45679012345681</v>
      </c>
    </row>
    <row r="122" spans="1:6">
      <c r="A122">
        <v>120</v>
      </c>
      <c r="B122" s="4">
        <f>Generisanje!$F$26</f>
        <v>7.4546761524664609</v>
      </c>
      <c r="C122" s="4">
        <f>Podaci!$C$5*Podaci!$C$13*Podaci!$C$12/(3600*Podaci!$J$7*Podaci!$E$11)</f>
        <v>0.77160493827160492</v>
      </c>
      <c r="D122" s="4">
        <v>0</v>
      </c>
      <c r="E122" s="4">
        <f t="shared" si="1"/>
        <v>6.6830712141948556</v>
      </c>
      <c r="F122" s="4">
        <f>IF((F121+E122)&gt;=Podaci!$E$10,Podaci!$E$10,F121+E122)</f>
        <v>225</v>
      </c>
    </row>
    <row r="123" spans="1:6">
      <c r="A123">
        <v>121</v>
      </c>
      <c r="B123" s="4">
        <f>Generisanje!$F$3</f>
        <v>53.24295227225506</v>
      </c>
      <c r="C123" s="4">
        <f>Podaci!$C$5*Podaci!$C$13*Podaci!$C$12/(3600*Podaci!$J$7*Podaci!$E$11)</f>
        <v>0.77160493827160492</v>
      </c>
      <c r="D123" s="4">
        <v>0</v>
      </c>
      <c r="E123" s="4">
        <f t="shared" si="1"/>
        <v>52.471347333983452</v>
      </c>
      <c r="F123" s="4">
        <f>IF((F122+E123)&gt;=Podaci!$E$10,Podaci!$E$10,F122+E123)</f>
        <v>225</v>
      </c>
    </row>
    <row r="124" spans="1:6">
      <c r="A124">
        <v>122</v>
      </c>
      <c r="B124" s="4">
        <f>Generisanje!$F$4</f>
        <v>44.653410493820218</v>
      </c>
      <c r="C124" s="4">
        <f>Podaci!$C$5*Podaci!$C$13*Podaci!$C$12/(3600*Podaci!$J$7*Podaci!$E$11)</f>
        <v>0.77160493827160492</v>
      </c>
      <c r="D124" s="4">
        <v>0</v>
      </c>
      <c r="E124" s="4">
        <f t="shared" si="1"/>
        <v>43.88180555554861</v>
      </c>
      <c r="F124" s="4">
        <f>IF((F123+E124)&gt;=Podaci!$E$10,Podaci!$E$10,F123+E124)</f>
        <v>225</v>
      </c>
    </row>
    <row r="125" spans="1:6">
      <c r="A125">
        <v>123</v>
      </c>
      <c r="B125" s="4">
        <f>Generisanje!$F$5</f>
        <v>41.559295624986454</v>
      </c>
      <c r="C125" s="4">
        <f>Podaci!$C$5*Podaci!$C$13*Podaci!$C$12/(3600*Podaci!$J$7*Podaci!$E$11)</f>
        <v>0.77160493827160492</v>
      </c>
      <c r="D125" s="4">
        <v>0</v>
      </c>
      <c r="E125" s="4">
        <f t="shared" si="1"/>
        <v>40.787690686714846</v>
      </c>
      <c r="F125" s="4">
        <f>IF((F124+E125)&gt;=Podaci!$E$10,Podaci!$E$10,F124+E125)</f>
        <v>225</v>
      </c>
    </row>
    <row r="126" spans="1:6">
      <c r="A126">
        <v>124</v>
      </c>
      <c r="B126" s="4">
        <f>Generisanje!$F$6</f>
        <v>51.621525991284038</v>
      </c>
      <c r="C126" s="4">
        <f>Podaci!$C$5*Podaci!$C$13*Podaci!$C$12/(3600*Podaci!$J$7*Podaci!$E$11)</f>
        <v>0.77160493827160492</v>
      </c>
      <c r="D126" s="4">
        <v>0</v>
      </c>
      <c r="E126" s="4">
        <f t="shared" si="1"/>
        <v>50.84992105301243</v>
      </c>
      <c r="F126" s="4">
        <f>IF((F125+E126)&gt;=Podaci!$E$10,Podaci!$E$10,F125+E126)</f>
        <v>225</v>
      </c>
    </row>
    <row r="127" spans="1:6">
      <c r="A127">
        <v>125</v>
      </c>
      <c r="B127" s="4">
        <f>Generisanje!$F$7</f>
        <v>29.644306688678054</v>
      </c>
      <c r="C127" s="4">
        <f>Podaci!$C$5*Podaci!$C$13*Podaci!$C$12/(3600*Podaci!$J$7*Podaci!$E$11)</f>
        <v>0.77160493827160492</v>
      </c>
      <c r="D127" s="4">
        <v>0</v>
      </c>
      <c r="E127" s="4">
        <f t="shared" si="1"/>
        <v>28.872701750406449</v>
      </c>
      <c r="F127" s="4">
        <f>IF((F126+E127)&gt;=Podaci!$E$10,Podaci!$E$10,F126+E127)</f>
        <v>225</v>
      </c>
    </row>
    <row r="128" spans="1:6">
      <c r="A128">
        <v>126</v>
      </c>
      <c r="B128" s="4">
        <f>Generisanje!$F$8</f>
        <v>12.055047833776902</v>
      </c>
      <c r="C128" s="4">
        <f>Podaci!$C$5*Podaci!$C$13*Podaci!$C$12/(3600*Podaci!$J$7*Podaci!$E$11)</f>
        <v>0.77160493827160492</v>
      </c>
      <c r="D128" s="4">
        <v>0</v>
      </c>
      <c r="E128" s="4">
        <f t="shared" si="1"/>
        <v>11.283442895505297</v>
      </c>
      <c r="F128" s="4">
        <f>IF((F127+E128)&gt;=Podaci!$E$10,Podaci!$E$10,F127+E128)</f>
        <v>225</v>
      </c>
    </row>
    <row r="129" spans="1:6">
      <c r="A129">
        <v>127</v>
      </c>
      <c r="B129" s="4">
        <f>Generisanje!$F$9</f>
        <v>20.045109040798</v>
      </c>
      <c r="C129" s="4">
        <f>Podaci!$C$5*Podaci!$C$13*Podaci!$C$12/(3600*Podaci!$J$7*Podaci!$E$11)</f>
        <v>0.77160493827160492</v>
      </c>
      <c r="D129" s="4">
        <v>0</v>
      </c>
      <c r="E129" s="4">
        <f t="shared" si="1"/>
        <v>19.273504102526395</v>
      </c>
      <c r="F129" s="4">
        <f>IF((F128+E129)&gt;=Podaci!$E$10,Podaci!$E$10,F128+E129)</f>
        <v>225</v>
      </c>
    </row>
    <row r="130" spans="1:6">
      <c r="A130">
        <v>128</v>
      </c>
      <c r="B130" s="4">
        <f>Generisanje!$F$10</f>
        <v>17.328134181331816</v>
      </c>
      <c r="C130" s="4">
        <f>Podaci!$C$5*Podaci!$C$13*Podaci!$C$12/(3600*Podaci!$J$7*Podaci!$E$11)</f>
        <v>0.77160493827160492</v>
      </c>
      <c r="D130" s="4">
        <v>0</v>
      </c>
      <c r="E130" s="4">
        <f t="shared" si="1"/>
        <v>16.556529243060211</v>
      </c>
      <c r="F130" s="4">
        <f>IF((F129+E130)&gt;=Podaci!$E$10,Podaci!$E$10,F129+E130)</f>
        <v>225</v>
      </c>
    </row>
    <row r="131" spans="1:6">
      <c r="A131">
        <v>129</v>
      </c>
      <c r="B131" s="4">
        <f>Generisanje!$F$11</f>
        <v>22.924702388029477</v>
      </c>
      <c r="C131" s="4">
        <f>Podaci!$C$5*Podaci!$C$13*Podaci!$C$12/(3600*Podaci!$J$7*Podaci!$E$11)</f>
        <v>0.77160493827160492</v>
      </c>
      <c r="D131" s="4">
        <v>0</v>
      </c>
      <c r="E131" s="4">
        <f t="shared" si="1"/>
        <v>22.153097449757873</v>
      </c>
      <c r="F131" s="4">
        <f>IF((F130+E131)&gt;=Podaci!$E$10,Podaci!$E$10,F130+E131)</f>
        <v>225</v>
      </c>
    </row>
    <row r="132" spans="1:6">
      <c r="A132">
        <v>130</v>
      </c>
      <c r="B132" s="4">
        <f>Generisanje!$F$12</f>
        <v>24.032277176958971</v>
      </c>
      <c r="C132" s="4">
        <f>Podaci!$C$5*Podaci!$C$13*Podaci!$C$12/(3600*Podaci!$J$7*Podaci!$E$11)</f>
        <v>0.77160493827160492</v>
      </c>
      <c r="D132" s="4">
        <v>0</v>
      </c>
      <c r="E132" s="4">
        <f t="shared" ref="E132:E195" si="2">B132-C132-D132</f>
        <v>23.260672238687366</v>
      </c>
      <c r="F132" s="4">
        <f>IF((F131+E132)&gt;=Podaci!$E$10,Podaci!$E$10,F131+E132)</f>
        <v>225</v>
      </c>
    </row>
    <row r="133" spans="1:6">
      <c r="A133">
        <v>131</v>
      </c>
      <c r="B133" s="4">
        <f>Generisanje!$F$13</f>
        <v>23.831622270083127</v>
      </c>
      <c r="C133" s="4">
        <f>Podaci!$C$5*Podaci!$C$13*Podaci!$C$12/(3600*Podaci!$J$7*Podaci!$E$11)</f>
        <v>0.77160493827160492</v>
      </c>
      <c r="D133" s="4">
        <v>0</v>
      </c>
      <c r="E133" s="4">
        <f t="shared" si="2"/>
        <v>23.060017331811522</v>
      </c>
      <c r="F133" s="4">
        <f>IF((F132+E133)&gt;=Podaci!$E$10,Podaci!$E$10,F132+E133)</f>
        <v>225</v>
      </c>
    </row>
    <row r="134" spans="1:6">
      <c r="A134">
        <v>132</v>
      </c>
      <c r="B134" s="4">
        <f>Generisanje!$F$14</f>
        <v>12.416280626731513</v>
      </c>
      <c r="C134" s="4">
        <f>Podaci!$C$5*Podaci!$C$13*Podaci!$C$12/(3600*Podaci!$J$7*Podaci!$E$11)</f>
        <v>0.77160493827160492</v>
      </c>
      <c r="D134" s="4">
        <v>0</v>
      </c>
      <c r="E134" s="4">
        <f t="shared" si="2"/>
        <v>11.644675688459909</v>
      </c>
      <c r="F134" s="4">
        <f>IF((F133+E134)&gt;=Podaci!$E$10,Podaci!$E$10,F133+E134)</f>
        <v>225</v>
      </c>
    </row>
    <row r="135" spans="1:6">
      <c r="A135">
        <v>133</v>
      </c>
      <c r="B135" s="4">
        <f>Generisanje!$F$15</f>
        <v>4.5154755687719179</v>
      </c>
      <c r="C135" s="4">
        <f>Podaci!$C$5*Podaci!$C$13*Podaci!$C$12/(3600*Podaci!$J$7*Podaci!$E$11)</f>
        <v>0.77160493827160492</v>
      </c>
      <c r="D135" s="4">
        <v>0</v>
      </c>
      <c r="E135" s="4">
        <f t="shared" si="2"/>
        <v>3.7438706305003131</v>
      </c>
      <c r="F135" s="4">
        <f>IF((F134+E135)&gt;=Podaci!$E$10,Podaci!$E$10,F134+E135)</f>
        <v>225</v>
      </c>
    </row>
    <row r="136" spans="1:6">
      <c r="A136">
        <v>134</v>
      </c>
      <c r="B136" s="4">
        <f>Generisanje!$F$16</f>
        <v>2.8861209210632492</v>
      </c>
      <c r="C136" s="4">
        <f>Podaci!$C$5*Podaci!$C$13*Podaci!$C$12/(3600*Podaci!$J$7*Podaci!$E$11)</f>
        <v>0.77160493827160492</v>
      </c>
      <c r="D136" s="4">
        <v>0</v>
      </c>
      <c r="E136" s="4">
        <f t="shared" si="2"/>
        <v>2.1145159827916444</v>
      </c>
      <c r="F136" s="4">
        <f>IF((F135+E136)&gt;=Podaci!$E$10,Podaci!$E$10,F135+E136)</f>
        <v>225</v>
      </c>
    </row>
    <row r="137" spans="1:6">
      <c r="A137">
        <v>135</v>
      </c>
      <c r="B137" s="4">
        <f>Generisanje!$F$17</f>
        <v>2.1680395421526715</v>
      </c>
      <c r="C137" s="4">
        <f>Podaci!$C$5*Podaci!$C$13*Podaci!$C$12/(3600*Podaci!$J$7*Podaci!$E$11)</f>
        <v>0.77160493827160492</v>
      </c>
      <c r="D137" s="4">
        <v>0</v>
      </c>
      <c r="E137" s="4">
        <f t="shared" si="2"/>
        <v>1.3964346038810667</v>
      </c>
      <c r="F137" s="4">
        <f>IF((F136+E137)&gt;=Podaci!$E$10,Podaci!$E$10,F136+E137)</f>
        <v>225</v>
      </c>
    </row>
    <row r="138" spans="1:6">
      <c r="A138">
        <v>136</v>
      </c>
      <c r="B138" s="4">
        <f>Generisanje!$F$18</f>
        <v>1.1944035917454892</v>
      </c>
      <c r="C138" s="4">
        <f>Podaci!$C$5*Podaci!$C$13*Podaci!$C$12/(3600*Podaci!$J$7*Podaci!$E$11)</f>
        <v>0.77160493827160492</v>
      </c>
      <c r="D138" s="4">
        <v>0</v>
      </c>
      <c r="E138" s="4">
        <f t="shared" si="2"/>
        <v>0.42279865347388423</v>
      </c>
      <c r="F138" s="4">
        <f>IF((F137+E138)&gt;=Podaci!$E$10,Podaci!$E$10,F137+E138)</f>
        <v>225</v>
      </c>
    </row>
    <row r="139" spans="1:6">
      <c r="A139">
        <v>137</v>
      </c>
      <c r="B139" s="4">
        <f>Generisanje!$F$19</f>
        <v>0</v>
      </c>
      <c r="C139" s="4">
        <f>Podaci!$C$5*Podaci!$C$13*Podaci!$C$12/(3600*Podaci!$J$7*Podaci!$E$11)</f>
        <v>0.77160493827160492</v>
      </c>
      <c r="D139" s="4">
        <v>0</v>
      </c>
      <c r="E139" s="4">
        <f t="shared" si="2"/>
        <v>-0.77160493827160492</v>
      </c>
      <c r="F139" s="4">
        <f>IF((F138+E139)&gt;=Podaci!$E$10,Podaci!$E$10,F138+E139)</f>
        <v>224.22839506172841</v>
      </c>
    </row>
    <row r="140" spans="1:6">
      <c r="A140">
        <v>138</v>
      </c>
      <c r="B140" s="4">
        <f>Generisanje!$F$20</f>
        <v>0</v>
      </c>
      <c r="C140" s="4">
        <f>Podaci!$C$5*Podaci!$C$13*Podaci!$C$12/(3600*Podaci!$J$7*Podaci!$E$11)</f>
        <v>0.77160493827160492</v>
      </c>
      <c r="D140" s="4">
        <v>0</v>
      </c>
      <c r="E140" s="4">
        <f t="shared" si="2"/>
        <v>-0.77160493827160492</v>
      </c>
      <c r="F140" s="4">
        <f>IF((F139+E140)&gt;=Podaci!$E$10,Podaci!$E$10,F139+E140)</f>
        <v>223.45679012345681</v>
      </c>
    </row>
    <row r="141" spans="1:6">
      <c r="A141">
        <v>139</v>
      </c>
      <c r="B141" s="4">
        <f>Generisanje!$F$21</f>
        <v>1.0228023582895076</v>
      </c>
      <c r="C141" s="4">
        <f>Podaci!$C$5*Podaci!$C$13*Podaci!$C$12/(3600*Podaci!$J$7*Podaci!$E$11)</f>
        <v>0.77160493827160492</v>
      </c>
      <c r="D141" s="4">
        <v>0</v>
      </c>
      <c r="E141" s="4">
        <f t="shared" si="2"/>
        <v>0.25119742001790268</v>
      </c>
      <c r="F141" s="4">
        <f>IF((F140+E141)&gt;=Podaci!$E$10,Podaci!$E$10,F140+E141)</f>
        <v>223.70798754347473</v>
      </c>
    </row>
    <row r="142" spans="1:6">
      <c r="A142">
        <v>140</v>
      </c>
      <c r="B142" s="4">
        <f>Generisanje!$F$22</f>
        <v>8.1750691992518583</v>
      </c>
      <c r="C142" s="4">
        <f>Podaci!$C$5*Podaci!$C$13*Podaci!$C$12/(3600*Podaci!$J$7*Podaci!$E$11)</f>
        <v>0.77160493827160492</v>
      </c>
      <c r="D142" s="4">
        <v>0</v>
      </c>
      <c r="E142" s="4">
        <f t="shared" si="2"/>
        <v>7.403464260980253</v>
      </c>
      <c r="F142" s="4">
        <f>IF((F141+E142)&gt;=Podaci!$E$10,Podaci!$E$10,F141+E142)</f>
        <v>225</v>
      </c>
    </row>
    <row r="143" spans="1:6">
      <c r="A143">
        <v>141</v>
      </c>
      <c r="B143" s="4">
        <f>Generisanje!$F$23</f>
        <v>6.2549221705947344</v>
      </c>
      <c r="C143" s="4">
        <f>Podaci!$C$5*Podaci!$C$13*Podaci!$C$12/(3600*Podaci!$J$7*Podaci!$E$11)</f>
        <v>0.77160493827160492</v>
      </c>
      <c r="D143" s="4">
        <v>0</v>
      </c>
      <c r="E143" s="4">
        <f t="shared" si="2"/>
        <v>5.4833172323231292</v>
      </c>
      <c r="F143" s="4">
        <f>IF((F142+E143)&gt;=Podaci!$E$10,Podaci!$E$10,F142+E143)</f>
        <v>225</v>
      </c>
    </row>
    <row r="144" spans="1:6">
      <c r="A144">
        <v>142</v>
      </c>
      <c r="B144" s="4">
        <f>Generisanje!$F$24</f>
        <v>0</v>
      </c>
      <c r="C144" s="4">
        <f>Podaci!$C$5*Podaci!$C$13*Podaci!$C$12/(3600*Podaci!$J$7*Podaci!$E$11)</f>
        <v>0.77160493827160492</v>
      </c>
      <c r="D144" s="4">
        <v>0</v>
      </c>
      <c r="E144" s="4">
        <f t="shared" si="2"/>
        <v>-0.77160493827160492</v>
      </c>
      <c r="F144" s="4">
        <f>IF((F143+E144)&gt;=Podaci!$E$10,Podaci!$E$10,F143+E144)</f>
        <v>224.22839506172841</v>
      </c>
    </row>
    <row r="145" spans="1:6">
      <c r="A145">
        <v>143</v>
      </c>
      <c r="B145" s="4">
        <f>Generisanje!$F$25</f>
        <v>0</v>
      </c>
      <c r="C145" s="4">
        <f>Podaci!$C$5*Podaci!$C$13*Podaci!$C$12/(3600*Podaci!$J$7*Podaci!$E$11)</f>
        <v>0.77160493827160492</v>
      </c>
      <c r="D145" s="4">
        <v>0</v>
      </c>
      <c r="E145" s="4">
        <f t="shared" si="2"/>
        <v>-0.77160493827160492</v>
      </c>
      <c r="F145" s="4">
        <f>IF((F144+E145)&gt;=Podaci!$E$10,Podaci!$E$10,F144+E145)</f>
        <v>223.45679012345681</v>
      </c>
    </row>
    <row r="146" spans="1:6">
      <c r="A146">
        <v>144</v>
      </c>
      <c r="B146" s="4">
        <f>Generisanje!$F$26</f>
        <v>7.4546761524664609</v>
      </c>
      <c r="C146" s="4">
        <f>Podaci!$C$5*Podaci!$C$13*Podaci!$C$12/(3600*Podaci!$J$7*Podaci!$E$11)</f>
        <v>0.77160493827160492</v>
      </c>
      <c r="D146" s="4">
        <v>0</v>
      </c>
      <c r="E146" s="4">
        <f t="shared" si="2"/>
        <v>6.6830712141948556</v>
      </c>
      <c r="F146" s="4">
        <f>IF((F145+E146)&gt;=Podaci!$E$10,Podaci!$E$10,F145+E146)</f>
        <v>225</v>
      </c>
    </row>
    <row r="147" spans="1:6">
      <c r="A147">
        <v>145</v>
      </c>
      <c r="B147" s="4">
        <f>Generisanje!$F$3</f>
        <v>53.24295227225506</v>
      </c>
      <c r="C147" s="4">
        <f>Podaci!$C$5*Podaci!$C$13*Podaci!$C$12/(3600*Podaci!$J$7*Podaci!$E$11)</f>
        <v>0.77160493827160492</v>
      </c>
      <c r="D147" s="4">
        <v>0</v>
      </c>
      <c r="E147" s="4">
        <f t="shared" si="2"/>
        <v>52.471347333983452</v>
      </c>
      <c r="F147" s="4">
        <f>IF((F146+E147)&gt;=Podaci!$E$10,Podaci!$E$10,F146+E147)</f>
        <v>225</v>
      </c>
    </row>
    <row r="148" spans="1:6">
      <c r="A148">
        <v>146</v>
      </c>
      <c r="B148" s="4">
        <f>Generisanje!$F$4</f>
        <v>44.653410493820218</v>
      </c>
      <c r="C148" s="4">
        <f>Podaci!$C$5*Podaci!$C$13*Podaci!$C$12/(3600*Podaci!$J$7*Podaci!$E$11)</f>
        <v>0.77160493827160492</v>
      </c>
      <c r="D148" s="4">
        <v>0</v>
      </c>
      <c r="E148" s="4">
        <f t="shared" si="2"/>
        <v>43.88180555554861</v>
      </c>
      <c r="F148" s="4">
        <f>IF((F147+E148)&gt;=Podaci!$E$10,Podaci!$E$10,F147+E148)</f>
        <v>225</v>
      </c>
    </row>
    <row r="149" spans="1:6">
      <c r="A149">
        <v>147</v>
      </c>
      <c r="B149" s="4">
        <f>Generisanje!$F$5</f>
        <v>41.559295624986454</v>
      </c>
      <c r="C149" s="4">
        <f>Podaci!$C$5*Podaci!$C$13*Podaci!$C$12/(3600*Podaci!$J$7*Podaci!$E$11)</f>
        <v>0.77160493827160492</v>
      </c>
      <c r="D149" s="4">
        <v>0</v>
      </c>
      <c r="E149" s="4">
        <f t="shared" si="2"/>
        <v>40.787690686714846</v>
      </c>
      <c r="F149" s="4">
        <f>IF((F148+E149)&gt;=Podaci!$E$10,Podaci!$E$10,F148+E149)</f>
        <v>225</v>
      </c>
    </row>
    <row r="150" spans="1:6">
      <c r="A150">
        <v>148</v>
      </c>
      <c r="B150" s="4">
        <f>Generisanje!$F$6</f>
        <v>51.621525991284038</v>
      </c>
      <c r="C150" s="4">
        <f>Podaci!$C$5*Podaci!$C$13*Podaci!$C$12/(3600*Podaci!$J$7*Podaci!$E$11)</f>
        <v>0.77160493827160492</v>
      </c>
      <c r="D150" s="4">
        <v>0</v>
      </c>
      <c r="E150" s="4">
        <f t="shared" si="2"/>
        <v>50.84992105301243</v>
      </c>
      <c r="F150" s="4">
        <f>IF((F149+E150)&gt;=Podaci!$E$10,Podaci!$E$10,F149+E150)</f>
        <v>225</v>
      </c>
    </row>
    <row r="151" spans="1:6">
      <c r="A151">
        <v>149</v>
      </c>
      <c r="B151" s="4">
        <f>Generisanje!$F$7</f>
        <v>29.644306688678054</v>
      </c>
      <c r="C151" s="4">
        <f>Podaci!$C$5*Podaci!$C$13*Podaci!$C$12/(3600*Podaci!$J$7*Podaci!$E$11)</f>
        <v>0.77160493827160492</v>
      </c>
      <c r="D151" s="4">
        <v>0</v>
      </c>
      <c r="E151" s="4">
        <f t="shared" si="2"/>
        <v>28.872701750406449</v>
      </c>
      <c r="F151" s="4">
        <f>IF((F150+E151)&gt;=Podaci!$E$10,Podaci!$E$10,F150+E151)</f>
        <v>225</v>
      </c>
    </row>
    <row r="152" spans="1:6">
      <c r="A152">
        <v>150</v>
      </c>
      <c r="B152" s="4">
        <f>Generisanje!$F$8</f>
        <v>12.055047833776902</v>
      </c>
      <c r="C152" s="4">
        <f>Podaci!$C$5*Podaci!$C$13*Podaci!$C$12/(3600*Podaci!$J$7*Podaci!$E$11)</f>
        <v>0.77160493827160492</v>
      </c>
      <c r="D152" s="4">
        <v>0</v>
      </c>
      <c r="E152" s="4">
        <f t="shared" si="2"/>
        <v>11.283442895505297</v>
      </c>
      <c r="F152" s="4">
        <f>IF((F151+E152)&gt;=Podaci!$E$10,Podaci!$E$10,F151+E152)</f>
        <v>225</v>
      </c>
    </row>
    <row r="153" spans="1:6">
      <c r="A153">
        <v>151</v>
      </c>
      <c r="B153" s="4">
        <f>Generisanje!$F$9</f>
        <v>20.045109040798</v>
      </c>
      <c r="C153" s="4">
        <f>Podaci!$C$5*Podaci!$C$13*Podaci!$C$12/(3600*Podaci!$J$7*Podaci!$E$11)</f>
        <v>0.77160493827160492</v>
      </c>
      <c r="D153" s="4">
        <v>0</v>
      </c>
      <c r="E153" s="4">
        <f t="shared" si="2"/>
        <v>19.273504102526395</v>
      </c>
      <c r="F153" s="4">
        <f>IF((F152+E153)&gt;=Podaci!$E$10,Podaci!$E$10,F152+E153)</f>
        <v>225</v>
      </c>
    </row>
    <row r="154" spans="1:6">
      <c r="A154">
        <v>152</v>
      </c>
      <c r="B154" s="4">
        <f>Generisanje!$F$10</f>
        <v>17.328134181331816</v>
      </c>
      <c r="C154" s="4">
        <f>Podaci!$C$5*Podaci!$C$13*Podaci!$C$12/(3600*Podaci!$J$7*Podaci!$E$11)</f>
        <v>0.77160493827160492</v>
      </c>
      <c r="D154" s="4">
        <v>0</v>
      </c>
      <c r="E154" s="4">
        <f t="shared" si="2"/>
        <v>16.556529243060211</v>
      </c>
      <c r="F154" s="4">
        <f>IF((F153+E154)&gt;=Podaci!$E$10,Podaci!$E$10,F153+E154)</f>
        <v>225</v>
      </c>
    </row>
    <row r="155" spans="1:6">
      <c r="A155">
        <v>153</v>
      </c>
      <c r="B155" s="4">
        <f>Generisanje!$F$11</f>
        <v>22.924702388029477</v>
      </c>
      <c r="C155" s="4">
        <f>Podaci!$C$5*Podaci!$C$13*Podaci!$C$12/(3600*Podaci!$J$7*Podaci!$E$11)</f>
        <v>0.77160493827160492</v>
      </c>
      <c r="D155" s="4">
        <v>0</v>
      </c>
      <c r="E155" s="4">
        <f t="shared" si="2"/>
        <v>22.153097449757873</v>
      </c>
      <c r="F155" s="4">
        <f>IF((F154+E155)&gt;=Podaci!$E$10,Podaci!$E$10,F154+E155)</f>
        <v>225</v>
      </c>
    </row>
    <row r="156" spans="1:6">
      <c r="A156">
        <v>154</v>
      </c>
      <c r="B156" s="4">
        <f>Generisanje!$F$12</f>
        <v>24.032277176958971</v>
      </c>
      <c r="C156" s="4">
        <f>Podaci!$C$5*Podaci!$C$13*Podaci!$C$12/(3600*Podaci!$J$7*Podaci!$E$11)</f>
        <v>0.77160493827160492</v>
      </c>
      <c r="D156" s="4">
        <v>0</v>
      </c>
      <c r="E156" s="4">
        <f t="shared" si="2"/>
        <v>23.260672238687366</v>
      </c>
      <c r="F156" s="4">
        <f>IF((F155+E156)&gt;=Podaci!$E$10,Podaci!$E$10,F155+E156)</f>
        <v>225</v>
      </c>
    </row>
    <row r="157" spans="1:6">
      <c r="A157">
        <v>155</v>
      </c>
      <c r="B157" s="4">
        <f>Generisanje!$F$13</f>
        <v>23.831622270083127</v>
      </c>
      <c r="C157" s="4">
        <f>Podaci!$C$5*Podaci!$C$13*Podaci!$C$12/(3600*Podaci!$J$7*Podaci!$E$11)</f>
        <v>0.77160493827160492</v>
      </c>
      <c r="D157" s="4">
        <v>0</v>
      </c>
      <c r="E157" s="4">
        <f t="shared" si="2"/>
        <v>23.060017331811522</v>
      </c>
      <c r="F157" s="4">
        <f>IF((F156+E157)&gt;=Podaci!$E$10,Podaci!$E$10,F156+E157)</f>
        <v>225</v>
      </c>
    </row>
    <row r="158" spans="1:6">
      <c r="A158">
        <v>156</v>
      </c>
      <c r="B158" s="4">
        <f>Generisanje!$F$14</f>
        <v>12.416280626731513</v>
      </c>
      <c r="C158" s="4">
        <f>Podaci!$C$5*Podaci!$C$13*Podaci!$C$12/(3600*Podaci!$J$7*Podaci!$E$11)</f>
        <v>0.77160493827160492</v>
      </c>
      <c r="D158" s="4">
        <v>0</v>
      </c>
      <c r="E158" s="4">
        <f t="shared" si="2"/>
        <v>11.644675688459909</v>
      </c>
      <c r="F158" s="4">
        <f>IF((F157+E158)&gt;=Podaci!$E$10,Podaci!$E$10,F157+E158)</f>
        <v>225</v>
      </c>
    </row>
    <row r="159" spans="1:6">
      <c r="A159">
        <v>157</v>
      </c>
      <c r="B159" s="4">
        <f>Generisanje!$F$15</f>
        <v>4.5154755687719179</v>
      </c>
      <c r="C159" s="4">
        <f>Podaci!$C$5*Podaci!$C$13*Podaci!$C$12/(3600*Podaci!$J$7*Podaci!$E$11)</f>
        <v>0.77160493827160492</v>
      </c>
      <c r="D159" s="4">
        <v>0</v>
      </c>
      <c r="E159" s="4">
        <f t="shared" si="2"/>
        <v>3.7438706305003131</v>
      </c>
      <c r="F159" s="4">
        <f>IF((F158+E159)&gt;=Podaci!$E$10,Podaci!$E$10,F158+E159)</f>
        <v>225</v>
      </c>
    </row>
    <row r="160" spans="1:6">
      <c r="A160">
        <v>158</v>
      </c>
      <c r="B160" s="4">
        <f>Generisanje!$F$16</f>
        <v>2.8861209210632492</v>
      </c>
      <c r="C160" s="4">
        <f>Podaci!$C$5*Podaci!$C$13*Podaci!$C$12/(3600*Podaci!$J$7*Podaci!$E$11)</f>
        <v>0.77160493827160492</v>
      </c>
      <c r="D160" s="4">
        <v>0</v>
      </c>
      <c r="E160" s="4">
        <f t="shared" si="2"/>
        <v>2.1145159827916444</v>
      </c>
      <c r="F160" s="4">
        <f>IF((F159+E160)&gt;=Podaci!$E$10,Podaci!$E$10,F159+E160)</f>
        <v>225</v>
      </c>
    </row>
    <row r="161" spans="1:6">
      <c r="A161">
        <v>159</v>
      </c>
      <c r="B161" s="4">
        <f>Generisanje!$F$17</f>
        <v>2.1680395421526715</v>
      </c>
      <c r="C161" s="4">
        <f>Podaci!$C$5*Podaci!$C$13*Podaci!$C$12/(3600*Podaci!$J$7*Podaci!$E$11)</f>
        <v>0.77160493827160492</v>
      </c>
      <c r="D161" s="4">
        <v>0</v>
      </c>
      <c r="E161" s="4">
        <f t="shared" si="2"/>
        <v>1.3964346038810667</v>
      </c>
      <c r="F161" s="4">
        <f>IF((F160+E161)&gt;=Podaci!$E$10,Podaci!$E$10,F160+E161)</f>
        <v>225</v>
      </c>
    </row>
    <row r="162" spans="1:6">
      <c r="A162">
        <v>160</v>
      </c>
      <c r="B162" s="4">
        <f>Generisanje!$F$18</f>
        <v>1.1944035917454892</v>
      </c>
      <c r="C162" s="4">
        <f>Podaci!$C$5*Podaci!$C$13*Podaci!$C$12/(3600*Podaci!$J$7*Podaci!$E$11)</f>
        <v>0.77160493827160492</v>
      </c>
      <c r="D162" s="4">
        <v>0</v>
      </c>
      <c r="E162" s="4">
        <f t="shared" si="2"/>
        <v>0.42279865347388423</v>
      </c>
      <c r="F162" s="4">
        <f>IF((F161+E162)&gt;=Podaci!$E$10,Podaci!$E$10,F161+E162)</f>
        <v>225</v>
      </c>
    </row>
    <row r="163" spans="1:6">
      <c r="A163">
        <v>161</v>
      </c>
      <c r="B163" s="4">
        <f>Generisanje!$F$19</f>
        <v>0</v>
      </c>
      <c r="C163" s="4">
        <f>Podaci!$C$5*Podaci!$C$13*Podaci!$C$12/(3600*Podaci!$J$7*Podaci!$E$11)</f>
        <v>0.77160493827160492</v>
      </c>
      <c r="D163" s="4">
        <v>0</v>
      </c>
      <c r="E163" s="4">
        <f t="shared" si="2"/>
        <v>-0.77160493827160492</v>
      </c>
      <c r="F163" s="4">
        <f>IF((F162+E163)&gt;=Podaci!$E$10,Podaci!$E$10,F162+E163)</f>
        <v>224.22839506172841</v>
      </c>
    </row>
    <row r="164" spans="1:6">
      <c r="A164">
        <v>162</v>
      </c>
      <c r="B164" s="4">
        <f>Generisanje!$F$20</f>
        <v>0</v>
      </c>
      <c r="C164" s="4">
        <f>Podaci!$C$5*Podaci!$C$13*Podaci!$C$12/(3600*Podaci!$J$7*Podaci!$E$11)</f>
        <v>0.77160493827160492</v>
      </c>
      <c r="D164" s="4">
        <v>0</v>
      </c>
      <c r="E164" s="4">
        <f t="shared" si="2"/>
        <v>-0.77160493827160492</v>
      </c>
      <c r="F164" s="4">
        <f>IF((F163+E164)&gt;=Podaci!$E$10,Podaci!$E$10,F163+E164)</f>
        <v>223.45679012345681</v>
      </c>
    </row>
    <row r="165" spans="1:6">
      <c r="A165">
        <v>163</v>
      </c>
      <c r="B165" s="4">
        <f>Generisanje!$F$21</f>
        <v>1.0228023582895076</v>
      </c>
      <c r="C165" s="4">
        <f>Podaci!$C$5*Podaci!$C$13*Podaci!$C$12/(3600*Podaci!$J$7*Podaci!$E$11)</f>
        <v>0.77160493827160492</v>
      </c>
      <c r="D165" s="4">
        <v>0</v>
      </c>
      <c r="E165" s="4">
        <f t="shared" si="2"/>
        <v>0.25119742001790268</v>
      </c>
      <c r="F165" s="4">
        <f>IF((F164+E165)&gt;=Podaci!$E$10,Podaci!$E$10,F164+E165)</f>
        <v>223.70798754347473</v>
      </c>
    </row>
    <row r="166" spans="1:6">
      <c r="A166">
        <v>164</v>
      </c>
      <c r="B166" s="4">
        <f>Generisanje!$F$22</f>
        <v>8.1750691992518583</v>
      </c>
      <c r="C166" s="4">
        <f>Podaci!$C$5*Podaci!$C$13*Podaci!$C$12/(3600*Podaci!$J$7*Podaci!$E$11)</f>
        <v>0.77160493827160492</v>
      </c>
      <c r="D166" s="4">
        <v>0</v>
      </c>
      <c r="E166" s="4">
        <f t="shared" si="2"/>
        <v>7.403464260980253</v>
      </c>
      <c r="F166" s="4">
        <f>IF((F165+E166)&gt;=Podaci!$E$10,Podaci!$E$10,F165+E166)</f>
        <v>225</v>
      </c>
    </row>
    <row r="167" spans="1:6">
      <c r="A167">
        <v>165</v>
      </c>
      <c r="B167" s="4">
        <f>Generisanje!$F$23</f>
        <v>6.2549221705947344</v>
      </c>
      <c r="C167" s="4">
        <f>Podaci!$C$5*Podaci!$C$13*Podaci!$C$12/(3600*Podaci!$J$7*Podaci!$E$11)</f>
        <v>0.77160493827160492</v>
      </c>
      <c r="D167" s="4">
        <v>0</v>
      </c>
      <c r="E167" s="4">
        <f t="shared" si="2"/>
        <v>5.4833172323231292</v>
      </c>
      <c r="F167" s="4">
        <f>IF((F166+E167)&gt;=Podaci!$E$10,Podaci!$E$10,F166+E167)</f>
        <v>225</v>
      </c>
    </row>
    <row r="168" spans="1:6">
      <c r="A168">
        <v>166</v>
      </c>
      <c r="B168" s="4">
        <f>Generisanje!$F$24</f>
        <v>0</v>
      </c>
      <c r="C168" s="4">
        <f>Podaci!$C$5*Podaci!$C$13*Podaci!$C$12/(3600*Podaci!$J$7*Podaci!$E$11)</f>
        <v>0.77160493827160492</v>
      </c>
      <c r="D168" s="4">
        <v>0</v>
      </c>
      <c r="E168" s="4">
        <f t="shared" si="2"/>
        <v>-0.77160493827160492</v>
      </c>
      <c r="F168" s="4">
        <f>IF((F167+E168)&gt;=Podaci!$E$10,Podaci!$E$10,F167+E168)</f>
        <v>224.22839506172841</v>
      </c>
    </row>
    <row r="169" spans="1:6">
      <c r="A169">
        <v>167</v>
      </c>
      <c r="B169" s="4">
        <f>Generisanje!$F$25</f>
        <v>0</v>
      </c>
      <c r="C169" s="4">
        <f>Podaci!$C$5*Podaci!$C$13*Podaci!$C$12/(3600*Podaci!$J$7*Podaci!$E$11)</f>
        <v>0.77160493827160492</v>
      </c>
      <c r="D169" s="4">
        <v>0</v>
      </c>
      <c r="E169" s="4">
        <f t="shared" si="2"/>
        <v>-0.77160493827160492</v>
      </c>
      <c r="F169" s="4">
        <f>IF((F168+E169)&gt;=Podaci!$E$10,Podaci!$E$10,F168+E169)</f>
        <v>223.45679012345681</v>
      </c>
    </row>
    <row r="170" spans="1:6">
      <c r="A170">
        <v>168</v>
      </c>
      <c r="B170" s="4">
        <f>Generisanje!$F$26</f>
        <v>7.4546761524664609</v>
      </c>
      <c r="C170" s="4">
        <f>Podaci!$C$5*Podaci!$C$13*Podaci!$C$12/(3600*Podaci!$J$7*Podaci!$E$11)</f>
        <v>0.77160493827160492</v>
      </c>
      <c r="D170" s="4">
        <v>0</v>
      </c>
      <c r="E170" s="4">
        <f t="shared" si="2"/>
        <v>6.6830712141948556</v>
      </c>
      <c r="F170" s="4">
        <f>IF((F169+E170)&gt;=Podaci!$E$10,Podaci!$E$10,F169+E170)</f>
        <v>225</v>
      </c>
    </row>
    <row r="171" spans="1:6">
      <c r="A171" s="16">
        <v>169</v>
      </c>
      <c r="B171" s="10">
        <f>Generisanje!$F$3</f>
        <v>53.24295227225506</v>
      </c>
      <c r="C171" s="10">
        <f>Podaci!$C$5*Podaci!$C$13*Podaci!$C$12/(3600*Podaci!$J$7)+(Podaci!$B$5*Podaci!$B$11/(Podaci!$J$7*60*Podaci!$E$11*Podaci!$B$7))</f>
        <v>163.19444444444446</v>
      </c>
      <c r="D171" s="10">
        <v>0</v>
      </c>
      <c r="E171" s="10">
        <f t="shared" si="2"/>
        <v>-109.9514921721894</v>
      </c>
      <c r="F171" s="10">
        <f>IF((F170+E171)&gt;=Podaci!$E$10,Podaci!$E$10,F170+E171)</f>
        <v>115.0485078278106</v>
      </c>
    </row>
    <row r="172" spans="1:6">
      <c r="A172" s="16">
        <v>170</v>
      </c>
      <c r="B172" s="10">
        <f>Generisanje!$F$4</f>
        <v>44.653410493820218</v>
      </c>
      <c r="C172" s="10">
        <f>Podaci!$C$5*Podaci!$C$13*Podaci!$C$12/(3600*Podaci!$J$7*Podaci!$E$11)</f>
        <v>0.77160493827160492</v>
      </c>
      <c r="D172" s="10">
        <v>0</v>
      </c>
      <c r="E172" s="10">
        <f t="shared" si="2"/>
        <v>43.88180555554861</v>
      </c>
      <c r="F172" s="10">
        <f>IF((F171+E172)&gt;=Podaci!$E$10,Podaci!$E$10,F171+E172)</f>
        <v>158.93031338335919</v>
      </c>
    </row>
    <row r="173" spans="1:6">
      <c r="A173" s="16">
        <v>171</v>
      </c>
      <c r="B173" s="10">
        <f>Generisanje!$F$5</f>
        <v>41.559295624986454</v>
      </c>
      <c r="C173" s="10">
        <f>Podaci!$C$5*Podaci!$C$13*Podaci!$C$12/(3600*Podaci!$J$7*Podaci!$E$11)</f>
        <v>0.77160493827160492</v>
      </c>
      <c r="D173" s="10">
        <v>0</v>
      </c>
      <c r="E173" s="10">
        <f t="shared" si="2"/>
        <v>40.787690686714846</v>
      </c>
      <c r="F173" s="10">
        <f>IF((F172+E173)&gt;=Podaci!$E$10,Podaci!$E$10,F172+E173)</f>
        <v>199.71800407007404</v>
      </c>
    </row>
    <row r="174" spans="1:6">
      <c r="A174" s="16">
        <v>172</v>
      </c>
      <c r="B174" s="10">
        <f>Generisanje!$F$6</f>
        <v>51.621525991284038</v>
      </c>
      <c r="C174" s="10">
        <f>Podaci!$C$5*Podaci!$C$13*Podaci!$C$12/(3600*Podaci!$J$7*Podaci!$E$11)</f>
        <v>0.77160493827160492</v>
      </c>
      <c r="D174" s="10">
        <v>0</v>
      </c>
      <c r="E174" s="10">
        <f t="shared" si="2"/>
        <v>50.84992105301243</v>
      </c>
      <c r="F174" s="10">
        <f>IF((F173+E174)&gt;=Podaci!$E$10,Podaci!$E$10,F173+E174)</f>
        <v>225</v>
      </c>
    </row>
    <row r="175" spans="1:6">
      <c r="A175" s="16">
        <v>173</v>
      </c>
      <c r="B175" s="10">
        <f>Generisanje!$F$7</f>
        <v>29.644306688678054</v>
      </c>
      <c r="C175" s="10">
        <f>Podaci!$C$5*Podaci!$C$13*Podaci!$C$12/(3600*Podaci!$J$7*Podaci!$E$11)</f>
        <v>0.77160493827160492</v>
      </c>
      <c r="D175" s="10">
        <v>0</v>
      </c>
      <c r="E175" s="10">
        <f t="shared" si="2"/>
        <v>28.872701750406449</v>
      </c>
      <c r="F175" s="10">
        <f>IF((F174+E175)&gt;=Podaci!$E$10,Podaci!$E$10,F174+E175)</f>
        <v>225</v>
      </c>
    </row>
    <row r="176" spans="1:6">
      <c r="A176" s="16">
        <v>174</v>
      </c>
      <c r="B176" s="10">
        <f>Generisanje!$F$8</f>
        <v>12.055047833776902</v>
      </c>
      <c r="C176" s="10">
        <f>Podaci!$C$5*Podaci!$C$13*Podaci!$C$12/(3600*Podaci!$J$7*Podaci!$E$11)</f>
        <v>0.77160493827160492</v>
      </c>
      <c r="D176" s="10">
        <v>0</v>
      </c>
      <c r="E176" s="10">
        <f t="shared" si="2"/>
        <v>11.283442895505297</v>
      </c>
      <c r="F176" s="10">
        <f>IF((F175+E176)&gt;=Podaci!$E$10,Podaci!$E$10,F175+E176)</f>
        <v>225</v>
      </c>
    </row>
    <row r="177" spans="1:6">
      <c r="A177" s="16">
        <v>175</v>
      </c>
      <c r="B177" s="10">
        <f>Generisanje!$F$9</f>
        <v>20.045109040798</v>
      </c>
      <c r="C177" s="10">
        <f>Podaci!$C$5*Podaci!$C$13*Podaci!$C$12/(3600*Podaci!$J$7*Podaci!$E$11)</f>
        <v>0.77160493827160492</v>
      </c>
      <c r="D177" s="10">
        <v>0</v>
      </c>
      <c r="E177" s="10">
        <f t="shared" si="2"/>
        <v>19.273504102526395</v>
      </c>
      <c r="F177" s="10">
        <f>IF((F176+E177)&gt;=Podaci!$E$10,Podaci!$E$10,F176+E177)</f>
        <v>225</v>
      </c>
    </row>
    <row r="178" spans="1:6">
      <c r="A178" s="16">
        <v>176</v>
      </c>
      <c r="B178" s="10">
        <f>Generisanje!$F$10</f>
        <v>17.328134181331816</v>
      </c>
      <c r="C178" s="10">
        <f>Podaci!$C$5*Podaci!$C$13*Podaci!$C$12/(3600*Podaci!$J$7*Podaci!$E$11)</f>
        <v>0.77160493827160492</v>
      </c>
      <c r="D178" s="10">
        <v>0</v>
      </c>
      <c r="E178" s="10">
        <f t="shared" si="2"/>
        <v>16.556529243060211</v>
      </c>
      <c r="F178" s="10">
        <f>IF((F177+E178)&gt;=Podaci!$E$10,Podaci!$E$10,F177+E178)</f>
        <v>225</v>
      </c>
    </row>
    <row r="179" spans="1:6">
      <c r="A179" s="16">
        <v>177</v>
      </c>
      <c r="B179" s="10">
        <f>Generisanje!$F$11</f>
        <v>22.924702388029477</v>
      </c>
      <c r="C179" s="10">
        <f>Podaci!$C$5*Podaci!$C$13*Podaci!$C$12/(3600*Podaci!$J$7*Podaci!$E$11)</f>
        <v>0.77160493827160492</v>
      </c>
      <c r="D179" s="10">
        <v>0</v>
      </c>
      <c r="E179" s="10">
        <f t="shared" si="2"/>
        <v>22.153097449757873</v>
      </c>
      <c r="F179" s="10">
        <f>IF((F178+E179)&gt;=Podaci!$E$10,Podaci!$E$10,F178+E179)</f>
        <v>225</v>
      </c>
    </row>
    <row r="180" spans="1:6">
      <c r="A180" s="16">
        <v>178</v>
      </c>
      <c r="B180" s="10">
        <f>Generisanje!$F$12</f>
        <v>24.032277176958971</v>
      </c>
      <c r="C180" s="10">
        <f>Podaci!$C$5*Podaci!$C$13*Podaci!$C$12/(3600*Podaci!$J$7*Podaci!$E$11)</f>
        <v>0.77160493827160492</v>
      </c>
      <c r="D180" s="10">
        <v>0</v>
      </c>
      <c r="E180" s="10">
        <f t="shared" si="2"/>
        <v>23.260672238687366</v>
      </c>
      <c r="F180" s="10">
        <f>IF((F179+E180)&gt;=Podaci!$E$10,Podaci!$E$10,F179+E180)</f>
        <v>225</v>
      </c>
    </row>
    <row r="181" spans="1:6">
      <c r="A181" s="16">
        <v>179</v>
      </c>
      <c r="B181" s="10">
        <f>Generisanje!$F$13</f>
        <v>23.831622270083127</v>
      </c>
      <c r="C181" s="10">
        <f>Podaci!$C$5*Podaci!$C$13*Podaci!$C$12/(3600*Podaci!$J$7*Podaci!$E$11)</f>
        <v>0.77160493827160492</v>
      </c>
      <c r="D181" s="10">
        <v>0</v>
      </c>
      <c r="E181" s="10">
        <f t="shared" si="2"/>
        <v>23.060017331811522</v>
      </c>
      <c r="F181" s="10">
        <f>IF((F180+E181)&gt;=Podaci!$E$10,Podaci!$E$10,F180+E181)</f>
        <v>225</v>
      </c>
    </row>
    <row r="182" spans="1:6">
      <c r="A182" s="16">
        <v>180</v>
      </c>
      <c r="B182" s="10">
        <f>Generisanje!$F$14</f>
        <v>12.416280626731513</v>
      </c>
      <c r="C182" s="10">
        <f>Podaci!$C$5*Podaci!$C$13*Podaci!$C$12/(3600*Podaci!$J$7*Podaci!$E$11)</f>
        <v>0.77160493827160492</v>
      </c>
      <c r="D182" s="10">
        <v>0</v>
      </c>
      <c r="E182" s="10">
        <f t="shared" si="2"/>
        <v>11.644675688459909</v>
      </c>
      <c r="F182" s="10">
        <f>IF((F181+E182)&gt;=Podaci!$E$10,Podaci!$E$10,F181+E182)</f>
        <v>225</v>
      </c>
    </row>
    <row r="183" spans="1:6">
      <c r="A183" s="16">
        <v>181</v>
      </c>
      <c r="B183" s="10">
        <f>Generisanje!$F$15</f>
        <v>4.5154755687719179</v>
      </c>
      <c r="C183" s="10">
        <f>Podaci!$C$5*Podaci!$C$13*Podaci!$C$12/(3600*Podaci!$J$7*Podaci!$E$11)</f>
        <v>0.77160493827160492</v>
      </c>
      <c r="D183" s="10">
        <v>0</v>
      </c>
      <c r="E183" s="10">
        <f t="shared" si="2"/>
        <v>3.7438706305003131</v>
      </c>
      <c r="F183" s="10">
        <f>IF((F182+E183)&gt;=Podaci!$E$10,Podaci!$E$10,F182+E183)</f>
        <v>225</v>
      </c>
    </row>
    <row r="184" spans="1:6">
      <c r="A184" s="16">
        <v>182</v>
      </c>
      <c r="B184" s="10">
        <f>Generisanje!$F$16</f>
        <v>2.8861209210632492</v>
      </c>
      <c r="C184" s="10">
        <f>Podaci!$C$5*Podaci!$C$13*Podaci!$C$12/(3600*Podaci!$J$7*Podaci!$E$11)</f>
        <v>0.77160493827160492</v>
      </c>
      <c r="D184" s="10">
        <v>0</v>
      </c>
      <c r="E184" s="10">
        <f t="shared" si="2"/>
        <v>2.1145159827916444</v>
      </c>
      <c r="F184" s="10">
        <f>IF((F183+E184)&gt;=Podaci!$E$10,Podaci!$E$10,F183+E184)</f>
        <v>225</v>
      </c>
    </row>
    <row r="185" spans="1:6">
      <c r="A185" s="16">
        <v>183</v>
      </c>
      <c r="B185" s="10">
        <f>Generisanje!$F$17</f>
        <v>2.1680395421526715</v>
      </c>
      <c r="C185" s="10">
        <f>Podaci!$C$5*Podaci!$C$13*Podaci!$C$12/(3600*Podaci!$J$7*Podaci!$E$11)</f>
        <v>0.77160493827160492</v>
      </c>
      <c r="D185" s="10">
        <v>0</v>
      </c>
      <c r="E185" s="10">
        <f t="shared" si="2"/>
        <v>1.3964346038810667</v>
      </c>
      <c r="F185" s="10">
        <f>IF((F184+E185)&gt;=Podaci!$E$10,Podaci!$E$10,F184+E185)</f>
        <v>225</v>
      </c>
    </row>
    <row r="186" spans="1:6">
      <c r="A186" s="16">
        <v>184</v>
      </c>
      <c r="B186" s="10">
        <f>Generisanje!$F$18</f>
        <v>1.1944035917454892</v>
      </c>
      <c r="C186" s="10">
        <f>Podaci!$C$5*Podaci!$C$13*Podaci!$C$12/(3600*Podaci!$J$7*Podaci!$E$11)</f>
        <v>0.77160493827160492</v>
      </c>
      <c r="D186" s="10">
        <v>0</v>
      </c>
      <c r="E186" s="10">
        <f t="shared" si="2"/>
        <v>0.42279865347388423</v>
      </c>
      <c r="F186" s="10">
        <f>IF((F185+E186)&gt;=Podaci!$E$10,Podaci!$E$10,F185+E186)</f>
        <v>225</v>
      </c>
    </row>
    <row r="187" spans="1:6">
      <c r="A187" s="16">
        <v>185</v>
      </c>
      <c r="B187" s="10">
        <f>Generisanje!$F$19</f>
        <v>0</v>
      </c>
      <c r="C187" s="10">
        <f>Podaci!$C$5*Podaci!$C$13*Podaci!$C$12/(3600*Podaci!$J$7*Podaci!$E$11)</f>
        <v>0.77160493827160492</v>
      </c>
      <c r="D187" s="10">
        <v>0</v>
      </c>
      <c r="E187" s="10">
        <f t="shared" si="2"/>
        <v>-0.77160493827160492</v>
      </c>
      <c r="F187" s="10">
        <f>IF((F186+E187)&gt;=Podaci!$E$10,Podaci!$E$10,F186+E187)</f>
        <v>224.22839506172841</v>
      </c>
    </row>
    <row r="188" spans="1:6">
      <c r="A188" s="16">
        <v>186</v>
      </c>
      <c r="B188" s="10">
        <f>Generisanje!$F$20</f>
        <v>0</v>
      </c>
      <c r="C188" s="10">
        <f>Podaci!$C$5*Podaci!$C$13*Podaci!$C$12/(3600*Podaci!$J$7*Podaci!$E$11)</f>
        <v>0.77160493827160492</v>
      </c>
      <c r="D188" s="10">
        <v>0</v>
      </c>
      <c r="E188" s="10">
        <f t="shared" si="2"/>
        <v>-0.77160493827160492</v>
      </c>
      <c r="F188" s="10">
        <f>IF((F187+E188)&gt;=Podaci!$E$10,Podaci!$E$10,F187+E188)</f>
        <v>223.45679012345681</v>
      </c>
    </row>
    <row r="189" spans="1:6">
      <c r="A189" s="16">
        <v>187</v>
      </c>
      <c r="B189" s="10">
        <f>Generisanje!$F$21</f>
        <v>1.0228023582895076</v>
      </c>
      <c r="C189" s="10">
        <f>Podaci!$C$5*Podaci!$C$13*Podaci!$C$12/(3600*Podaci!$J$7*Podaci!$E$11)</f>
        <v>0.77160493827160492</v>
      </c>
      <c r="D189" s="10">
        <v>0</v>
      </c>
      <c r="E189" s="10">
        <f t="shared" si="2"/>
        <v>0.25119742001790268</v>
      </c>
      <c r="F189" s="10">
        <f>IF((F188+E189)&gt;=Podaci!$E$10,Podaci!$E$10,F188+E189)</f>
        <v>223.70798754347473</v>
      </c>
    </row>
    <row r="190" spans="1:6">
      <c r="A190" s="16">
        <v>188</v>
      </c>
      <c r="B190" s="10">
        <f>Generisanje!$F$22</f>
        <v>8.1750691992518583</v>
      </c>
      <c r="C190" s="10">
        <f>Podaci!$C$5*Podaci!$C$13*Podaci!$C$12/(3600*Podaci!$J$7*Podaci!$E$11)</f>
        <v>0.77160493827160492</v>
      </c>
      <c r="D190" s="10">
        <v>0</v>
      </c>
      <c r="E190" s="10">
        <f t="shared" si="2"/>
        <v>7.403464260980253</v>
      </c>
      <c r="F190" s="10">
        <f>IF((F189+E190)&gt;=Podaci!$E$10,Podaci!$E$10,F189+E190)</f>
        <v>225</v>
      </c>
    </row>
    <row r="191" spans="1:6">
      <c r="A191" s="16">
        <v>189</v>
      </c>
      <c r="B191" s="10">
        <f>Generisanje!$F$23</f>
        <v>6.2549221705947344</v>
      </c>
      <c r="C191" s="10">
        <f>Podaci!$C$5*Podaci!$C$13*Podaci!$C$12/(3600*Podaci!$J$7*Podaci!$E$11)</f>
        <v>0.77160493827160492</v>
      </c>
      <c r="D191" s="10">
        <v>0</v>
      </c>
      <c r="E191" s="10">
        <f t="shared" si="2"/>
        <v>5.4833172323231292</v>
      </c>
      <c r="F191" s="10">
        <f>IF((F190+E191)&gt;=Podaci!$E$10,Podaci!$E$10,F190+E191)</f>
        <v>225</v>
      </c>
    </row>
    <row r="192" spans="1:6">
      <c r="A192" s="16">
        <v>190</v>
      </c>
      <c r="B192" s="10">
        <f>Generisanje!$F$24</f>
        <v>0</v>
      </c>
      <c r="C192" s="10">
        <f>Podaci!$C$5*Podaci!$C$13*Podaci!$C$12/(3600*Podaci!$J$7*Podaci!$E$11)</f>
        <v>0.77160493827160492</v>
      </c>
      <c r="D192" s="10">
        <v>0</v>
      </c>
      <c r="E192" s="10">
        <f t="shared" si="2"/>
        <v>-0.77160493827160492</v>
      </c>
      <c r="F192" s="10">
        <f>IF((F191+E192)&gt;=Podaci!$E$10,Podaci!$E$10,F191+E192)</f>
        <v>224.22839506172841</v>
      </c>
    </row>
    <row r="193" spans="1:6">
      <c r="A193" s="16">
        <v>191</v>
      </c>
      <c r="B193" s="10">
        <f>Generisanje!$F$25</f>
        <v>0</v>
      </c>
      <c r="C193" s="10">
        <f>Podaci!$C$5*Podaci!$C$13*Podaci!$C$12/(3600*Podaci!$J$7*Podaci!$E$11)</f>
        <v>0.77160493827160492</v>
      </c>
      <c r="D193" s="10">
        <v>0</v>
      </c>
      <c r="E193" s="10">
        <f t="shared" si="2"/>
        <v>-0.77160493827160492</v>
      </c>
      <c r="F193" s="10">
        <f>IF((F192+E193)&gt;=Podaci!$E$10,Podaci!$E$10,F192+E193)</f>
        <v>223.45679012345681</v>
      </c>
    </row>
    <row r="194" spans="1:6">
      <c r="A194" s="16">
        <v>192</v>
      </c>
      <c r="B194" s="10">
        <f>Generisanje!$F$26</f>
        <v>7.4546761524664609</v>
      </c>
      <c r="C194" s="10">
        <f>Podaci!$C$5*Podaci!$C$13*Podaci!$C$12/(3600*Podaci!$J$7*Podaci!$E$11)</f>
        <v>0.77160493827160492</v>
      </c>
      <c r="D194" s="10">
        <v>0</v>
      </c>
      <c r="E194" s="10">
        <f t="shared" si="2"/>
        <v>6.6830712141948556</v>
      </c>
      <c r="F194" s="10">
        <f>IF((F193+E194)&gt;=Podaci!$E$10,Podaci!$E$10,F193+E194)</f>
        <v>225</v>
      </c>
    </row>
    <row r="195" spans="1:6">
      <c r="A195">
        <v>193</v>
      </c>
      <c r="B195" s="4">
        <f>Generisanje!$F$3</f>
        <v>53.24295227225506</v>
      </c>
      <c r="C195">
        <f>Podaci!$C$5*Podaci!$C$13*Podaci!$C$12/(3600*Podaci!$J$7*Podaci!$E$11)</f>
        <v>0.77160493827160492</v>
      </c>
      <c r="D195" s="4">
        <v>0</v>
      </c>
      <c r="E195" s="4">
        <f t="shared" si="2"/>
        <v>52.471347333983452</v>
      </c>
      <c r="F195" s="4">
        <f>IF((F194+E195)&gt;=Podaci!$E$10,Podaci!$E$10,F194+E195)</f>
        <v>225</v>
      </c>
    </row>
    <row r="196" spans="1:6">
      <c r="A196">
        <v>194</v>
      </c>
      <c r="B196" s="4">
        <f>Generisanje!$F$4</f>
        <v>44.653410493820218</v>
      </c>
      <c r="C196">
        <f>Podaci!$C$5*Podaci!$C$13*Podaci!$C$12/(3600*Podaci!$J$7*Podaci!$E$11)</f>
        <v>0.77160493827160492</v>
      </c>
      <c r="D196" s="4">
        <v>0</v>
      </c>
      <c r="E196" s="4">
        <f t="shared" ref="E196:E259" si="3">B196-C196-D196</f>
        <v>43.88180555554861</v>
      </c>
      <c r="F196" s="4">
        <f>IF((F195+E196)&gt;=Podaci!$E$10,Podaci!$E$10,F195+E196)</f>
        <v>225</v>
      </c>
    </row>
    <row r="197" spans="1:6">
      <c r="A197">
        <v>195</v>
      </c>
      <c r="B197" s="4">
        <f>Generisanje!$F$5</f>
        <v>41.559295624986454</v>
      </c>
      <c r="C197">
        <f>Podaci!$C$5*Podaci!$C$13*Podaci!$C$12/(3600*Podaci!$J$7*Podaci!$E$11)</f>
        <v>0.77160493827160492</v>
      </c>
      <c r="D197" s="4">
        <v>0</v>
      </c>
      <c r="E197" s="4">
        <f t="shared" si="3"/>
        <v>40.787690686714846</v>
      </c>
      <c r="F197" s="4">
        <f>IF((F196+E197)&gt;=Podaci!$E$10,Podaci!$E$10,F196+E197)</f>
        <v>225</v>
      </c>
    </row>
    <row r="198" spans="1:6">
      <c r="A198">
        <v>196</v>
      </c>
      <c r="B198" s="4">
        <f>Generisanje!$F$6</f>
        <v>51.621525991284038</v>
      </c>
      <c r="C198">
        <f>Podaci!$C$5*Podaci!$C$13*Podaci!$C$12/(3600*Podaci!$J$7*Podaci!$E$11)</f>
        <v>0.77160493827160492</v>
      </c>
      <c r="D198" s="4">
        <v>0</v>
      </c>
      <c r="E198" s="4">
        <f t="shared" si="3"/>
        <v>50.84992105301243</v>
      </c>
      <c r="F198" s="4">
        <f>IF((F197+E198)&gt;=Podaci!$E$10,Podaci!$E$10,F197+E198)</f>
        <v>225</v>
      </c>
    </row>
    <row r="199" spans="1:6">
      <c r="A199">
        <v>197</v>
      </c>
      <c r="B199" s="4">
        <f>Generisanje!$F$7</f>
        <v>29.644306688678054</v>
      </c>
      <c r="C199">
        <f>Podaci!$C$5*Podaci!$C$13*Podaci!$C$12/(3600*Podaci!$J$7*Podaci!$E$11)</f>
        <v>0.77160493827160492</v>
      </c>
      <c r="D199" s="4">
        <v>0</v>
      </c>
      <c r="E199" s="4">
        <f t="shared" si="3"/>
        <v>28.872701750406449</v>
      </c>
      <c r="F199" s="4">
        <f>IF((F198+E199)&gt;=Podaci!$E$10,Podaci!$E$10,F198+E199)</f>
        <v>225</v>
      </c>
    </row>
    <row r="200" spans="1:6">
      <c r="A200">
        <v>198</v>
      </c>
      <c r="B200" s="4">
        <f>Generisanje!$F$8</f>
        <v>12.055047833776902</v>
      </c>
      <c r="C200">
        <f>Podaci!$C$5*Podaci!$C$13*Podaci!$C$12/(3600*Podaci!$J$7*Podaci!$E$11)</f>
        <v>0.77160493827160492</v>
      </c>
      <c r="D200" s="4">
        <v>0</v>
      </c>
      <c r="E200" s="4">
        <f t="shared" si="3"/>
        <v>11.283442895505297</v>
      </c>
      <c r="F200" s="4">
        <f>IF((F199+E200)&gt;=Podaci!$E$10,Podaci!$E$10,F199+E200)</f>
        <v>225</v>
      </c>
    </row>
    <row r="201" spans="1:6">
      <c r="A201">
        <v>199</v>
      </c>
      <c r="B201" s="4">
        <f>Generisanje!$F$9</f>
        <v>20.045109040798</v>
      </c>
      <c r="C201">
        <f>Podaci!$C$5*Podaci!$C$13*Podaci!$C$12/(3600*Podaci!$J$7*Podaci!$E$11)</f>
        <v>0.77160493827160492</v>
      </c>
      <c r="D201" s="4">
        <v>0</v>
      </c>
      <c r="E201" s="4">
        <f t="shared" si="3"/>
        <v>19.273504102526395</v>
      </c>
      <c r="F201" s="4">
        <f>IF((F200+E201)&gt;=Podaci!$E$10,Podaci!$E$10,F200+E201)</f>
        <v>225</v>
      </c>
    </row>
    <row r="202" spans="1:6">
      <c r="A202">
        <v>200</v>
      </c>
      <c r="B202" s="4">
        <f>Generisanje!$F$10</f>
        <v>17.328134181331816</v>
      </c>
      <c r="C202">
        <f>Podaci!$C$5*Podaci!$C$13*Podaci!$C$12/(3600*Podaci!$J$7*Podaci!$E$11)</f>
        <v>0.77160493827160492</v>
      </c>
      <c r="D202" s="4">
        <v>0</v>
      </c>
      <c r="E202" s="4">
        <f t="shared" si="3"/>
        <v>16.556529243060211</v>
      </c>
      <c r="F202" s="4">
        <f>IF((F201+E202)&gt;=Podaci!$E$10,Podaci!$E$10,F201+E202)</f>
        <v>225</v>
      </c>
    </row>
    <row r="203" spans="1:6">
      <c r="A203">
        <v>201</v>
      </c>
      <c r="B203" s="4">
        <f>Generisanje!$F$11</f>
        <v>22.924702388029477</v>
      </c>
      <c r="C203">
        <f>Podaci!$C$5*Podaci!$C$13*Podaci!$C$12/(3600*Podaci!$J$7*Podaci!$E$11)</f>
        <v>0.77160493827160492</v>
      </c>
      <c r="D203" s="4">
        <v>0</v>
      </c>
      <c r="E203" s="4">
        <f t="shared" si="3"/>
        <v>22.153097449757873</v>
      </c>
      <c r="F203" s="4">
        <f>IF((F202+E203)&gt;=Podaci!$E$10,Podaci!$E$10,F202+E203)</f>
        <v>225</v>
      </c>
    </row>
    <row r="204" spans="1:6">
      <c r="A204">
        <v>202</v>
      </c>
      <c r="B204" s="4">
        <f>Generisanje!$F$12</f>
        <v>24.032277176958971</v>
      </c>
      <c r="C204">
        <f>Podaci!$C$5*Podaci!$C$13*Podaci!$C$12/(3600*Podaci!$J$7*Podaci!$E$11)</f>
        <v>0.77160493827160492</v>
      </c>
      <c r="D204" s="4">
        <v>0</v>
      </c>
      <c r="E204" s="4">
        <f t="shared" si="3"/>
        <v>23.260672238687366</v>
      </c>
      <c r="F204" s="4">
        <f>IF((F203+E204)&gt;=Podaci!$E$10,Podaci!$E$10,F203+E204)</f>
        <v>225</v>
      </c>
    </row>
    <row r="205" spans="1:6">
      <c r="A205">
        <v>203</v>
      </c>
      <c r="B205" s="4">
        <f>Generisanje!$F$13</f>
        <v>23.831622270083127</v>
      </c>
      <c r="C205">
        <f>Podaci!$C$5*Podaci!$C$13*Podaci!$C$12/(3600*Podaci!$J$7*Podaci!$E$11)</f>
        <v>0.77160493827160492</v>
      </c>
      <c r="D205" s="4">
        <v>0</v>
      </c>
      <c r="E205" s="4">
        <f t="shared" si="3"/>
        <v>23.060017331811522</v>
      </c>
      <c r="F205" s="4">
        <f>IF((F204+E205)&gt;=Podaci!$E$10,Podaci!$E$10,F204+E205)</f>
        <v>225</v>
      </c>
    </row>
    <row r="206" spans="1:6">
      <c r="A206">
        <v>204</v>
      </c>
      <c r="B206" s="4">
        <f>Generisanje!$F$14</f>
        <v>12.416280626731513</v>
      </c>
      <c r="C206">
        <f>Podaci!$C$5*Podaci!$C$13*Podaci!$C$12/(3600*Podaci!$J$7*Podaci!$E$11)</f>
        <v>0.77160493827160492</v>
      </c>
      <c r="D206" s="4">
        <v>0</v>
      </c>
      <c r="E206" s="4">
        <f t="shared" si="3"/>
        <v>11.644675688459909</v>
      </c>
      <c r="F206" s="4">
        <f>IF((F205+E206)&gt;=Podaci!$E$10,Podaci!$E$10,F205+E206)</f>
        <v>225</v>
      </c>
    </row>
    <row r="207" spans="1:6">
      <c r="A207">
        <v>205</v>
      </c>
      <c r="B207" s="4">
        <f>Generisanje!$F$15</f>
        <v>4.5154755687719179</v>
      </c>
      <c r="C207">
        <f>Podaci!$C$5*Podaci!$C$13*Podaci!$C$12/(3600*Podaci!$J$7*Podaci!$E$11)</f>
        <v>0.77160493827160492</v>
      </c>
      <c r="D207" s="4">
        <v>0</v>
      </c>
      <c r="E207" s="4">
        <f t="shared" si="3"/>
        <v>3.7438706305003131</v>
      </c>
      <c r="F207" s="4">
        <f>IF((F206+E207)&gt;=Podaci!$E$10,Podaci!$E$10,F206+E207)</f>
        <v>225</v>
      </c>
    </row>
    <row r="208" spans="1:6">
      <c r="A208">
        <v>206</v>
      </c>
      <c r="B208" s="4">
        <f>Generisanje!$F$16</f>
        <v>2.8861209210632492</v>
      </c>
      <c r="C208">
        <f>Podaci!$C$5*Podaci!$C$13*Podaci!$C$12/(3600*Podaci!$J$7*Podaci!$E$11)</f>
        <v>0.77160493827160492</v>
      </c>
      <c r="D208" s="4">
        <v>0</v>
      </c>
      <c r="E208" s="4">
        <f t="shared" si="3"/>
        <v>2.1145159827916444</v>
      </c>
      <c r="F208" s="4">
        <f>IF((F207+E208)&gt;=Podaci!$E$10,Podaci!$E$10,F207+E208)</f>
        <v>225</v>
      </c>
    </row>
    <row r="209" spans="1:6">
      <c r="A209">
        <v>207</v>
      </c>
      <c r="B209" s="4">
        <f>Generisanje!$F$17</f>
        <v>2.1680395421526715</v>
      </c>
      <c r="C209">
        <f>Podaci!$C$5*Podaci!$C$13*Podaci!$C$12/(3600*Podaci!$J$7*Podaci!$E$11)</f>
        <v>0.77160493827160492</v>
      </c>
      <c r="D209" s="4">
        <v>0</v>
      </c>
      <c r="E209" s="4">
        <f t="shared" si="3"/>
        <v>1.3964346038810667</v>
      </c>
      <c r="F209" s="4">
        <f>IF((F208+E209)&gt;=Podaci!$E$10,Podaci!$E$10,F208+E209)</f>
        <v>225</v>
      </c>
    </row>
    <row r="210" spans="1:6">
      <c r="A210">
        <v>208</v>
      </c>
      <c r="B210" s="4">
        <f>Generisanje!$F$18</f>
        <v>1.1944035917454892</v>
      </c>
      <c r="C210">
        <f>Podaci!$C$5*Podaci!$C$13*Podaci!$C$12/(3600*Podaci!$J$7*Podaci!$E$11)</f>
        <v>0.77160493827160492</v>
      </c>
      <c r="D210" s="4">
        <v>0</v>
      </c>
      <c r="E210" s="4">
        <f t="shared" si="3"/>
        <v>0.42279865347388423</v>
      </c>
      <c r="F210" s="4">
        <f>IF((F209+E210)&gt;=Podaci!$E$10,Podaci!$E$10,F209+E210)</f>
        <v>225</v>
      </c>
    </row>
    <row r="211" spans="1:6">
      <c r="A211">
        <v>209</v>
      </c>
      <c r="B211" s="4">
        <f>Generisanje!$F$19</f>
        <v>0</v>
      </c>
      <c r="C211">
        <f>Podaci!$C$5*Podaci!$C$13*Podaci!$C$12/(3600*Podaci!$J$7*Podaci!$E$11)</f>
        <v>0.77160493827160492</v>
      </c>
      <c r="D211" s="4">
        <v>0</v>
      </c>
      <c r="E211" s="4">
        <f t="shared" si="3"/>
        <v>-0.77160493827160492</v>
      </c>
      <c r="F211" s="4">
        <f>IF((F210+E211)&gt;=Podaci!$E$10,Podaci!$E$10,F210+E211)</f>
        <v>224.22839506172841</v>
      </c>
    </row>
    <row r="212" spans="1:6">
      <c r="A212">
        <v>210</v>
      </c>
      <c r="B212" s="4">
        <f>Generisanje!$F$20</f>
        <v>0</v>
      </c>
      <c r="C212">
        <f>Podaci!$C$5*Podaci!$C$13*Podaci!$C$12/(3600*Podaci!$J$7*Podaci!$E$11)</f>
        <v>0.77160493827160492</v>
      </c>
      <c r="D212" s="4">
        <v>0</v>
      </c>
      <c r="E212" s="4">
        <f t="shared" si="3"/>
        <v>-0.77160493827160492</v>
      </c>
      <c r="F212" s="4">
        <f>IF((F211+E212)&gt;=Podaci!$E$10,Podaci!$E$10,F211+E212)</f>
        <v>223.45679012345681</v>
      </c>
    </row>
    <row r="213" spans="1:6">
      <c r="A213">
        <v>211</v>
      </c>
      <c r="B213" s="4">
        <f>Generisanje!$F$21</f>
        <v>1.0228023582895076</v>
      </c>
      <c r="C213">
        <f>Podaci!$C$5*Podaci!$C$13*Podaci!$C$12/(3600*Podaci!$J$7*Podaci!$E$11)</f>
        <v>0.77160493827160492</v>
      </c>
      <c r="D213" s="4">
        <v>0</v>
      </c>
      <c r="E213" s="4">
        <f t="shared" si="3"/>
        <v>0.25119742001790268</v>
      </c>
      <c r="F213" s="4">
        <f>IF((F212+E213)&gt;=Podaci!$E$10,Podaci!$E$10,F212+E213)</f>
        <v>223.70798754347473</v>
      </c>
    </row>
    <row r="214" spans="1:6">
      <c r="A214">
        <v>212</v>
      </c>
      <c r="B214" s="4">
        <f>Generisanje!$F$22</f>
        <v>8.1750691992518583</v>
      </c>
      <c r="C214">
        <f>Podaci!$C$5*Podaci!$C$13*Podaci!$C$12/(3600*Podaci!$J$7*Podaci!$E$11)</f>
        <v>0.77160493827160492</v>
      </c>
      <c r="D214" s="4">
        <v>0</v>
      </c>
      <c r="E214" s="4">
        <f t="shared" si="3"/>
        <v>7.403464260980253</v>
      </c>
      <c r="F214" s="4">
        <f>IF((F213+E214)&gt;=Podaci!$E$10,Podaci!$E$10,F213+E214)</f>
        <v>225</v>
      </c>
    </row>
    <row r="215" spans="1:6">
      <c r="A215">
        <v>213</v>
      </c>
      <c r="B215" s="4">
        <f>Generisanje!$F$23</f>
        <v>6.2549221705947344</v>
      </c>
      <c r="C215">
        <f>Podaci!$C$5*Podaci!$C$13*Podaci!$C$12/(3600*Podaci!$J$7*Podaci!$E$11)</f>
        <v>0.77160493827160492</v>
      </c>
      <c r="D215" s="4">
        <v>0</v>
      </c>
      <c r="E215" s="4">
        <f t="shared" si="3"/>
        <v>5.4833172323231292</v>
      </c>
      <c r="F215" s="4">
        <f>IF((F214+E215)&gt;=Podaci!$E$10,Podaci!$E$10,F214+E215)</f>
        <v>225</v>
      </c>
    </row>
    <row r="216" spans="1:6">
      <c r="A216">
        <v>214</v>
      </c>
      <c r="B216" s="4">
        <f>Generisanje!$F$24</f>
        <v>0</v>
      </c>
      <c r="C216">
        <f>Podaci!$C$5*Podaci!$C$13*Podaci!$C$12/(3600*Podaci!$J$7*Podaci!$E$11)</f>
        <v>0.77160493827160492</v>
      </c>
      <c r="D216" s="4">
        <v>0</v>
      </c>
      <c r="E216" s="4">
        <f t="shared" si="3"/>
        <v>-0.77160493827160492</v>
      </c>
      <c r="F216" s="4">
        <f>IF((F215+E216)&gt;=Podaci!$E$10,Podaci!$E$10,F215+E216)</f>
        <v>224.22839506172841</v>
      </c>
    </row>
    <row r="217" spans="1:6">
      <c r="A217">
        <v>215</v>
      </c>
      <c r="B217" s="4">
        <f>Generisanje!$F$25</f>
        <v>0</v>
      </c>
      <c r="C217">
        <f>Podaci!$C$5*Podaci!$C$13*Podaci!$C$12/(3600*Podaci!$J$7*Podaci!$E$11)</f>
        <v>0.77160493827160492</v>
      </c>
      <c r="D217" s="4">
        <v>0</v>
      </c>
      <c r="E217" s="4">
        <f t="shared" si="3"/>
        <v>-0.77160493827160492</v>
      </c>
      <c r="F217" s="4">
        <f>IF((F216+E217)&gt;=Podaci!$E$10,Podaci!$E$10,F216+E217)</f>
        <v>223.45679012345681</v>
      </c>
    </row>
    <row r="218" spans="1:6">
      <c r="A218">
        <v>216</v>
      </c>
      <c r="B218" s="4">
        <f>Generisanje!$F$26</f>
        <v>7.4546761524664609</v>
      </c>
      <c r="C218">
        <f>Podaci!$C$5*Podaci!$C$13*Podaci!$C$12/(3600*Podaci!$J$7*Podaci!$E$11)</f>
        <v>0.77160493827160492</v>
      </c>
      <c r="D218" s="4">
        <v>0</v>
      </c>
      <c r="E218" s="4">
        <f t="shared" si="3"/>
        <v>6.6830712141948556</v>
      </c>
      <c r="F218" s="4">
        <f>IF((F217+E218)&gt;=Podaci!$E$10,Podaci!$E$10,F217+E218)</f>
        <v>225</v>
      </c>
    </row>
    <row r="219" spans="1:6">
      <c r="A219">
        <v>217</v>
      </c>
      <c r="B219" s="4">
        <f>Generisanje!$F$3</f>
        <v>53.24295227225506</v>
      </c>
      <c r="C219">
        <f>Podaci!$C$5*Podaci!$C$13*Podaci!$C$12/(3600*Podaci!$J$7*Podaci!$E$11)</f>
        <v>0.77160493827160492</v>
      </c>
      <c r="D219" s="4">
        <v>0</v>
      </c>
      <c r="E219" s="4">
        <f t="shared" si="3"/>
        <v>52.471347333983452</v>
      </c>
      <c r="F219" s="4">
        <f>IF((F218+E219)&gt;=Podaci!$E$10,Podaci!$E$10,F218+E219)</f>
        <v>225</v>
      </c>
    </row>
    <row r="220" spans="1:6">
      <c r="A220">
        <v>218</v>
      </c>
      <c r="B220" s="4">
        <f>Generisanje!$F$4</f>
        <v>44.653410493820218</v>
      </c>
      <c r="C220">
        <f>Podaci!$C$5*Podaci!$C$13*Podaci!$C$12/(3600*Podaci!$J$7*Podaci!$E$11)</f>
        <v>0.77160493827160492</v>
      </c>
      <c r="D220" s="4">
        <v>0</v>
      </c>
      <c r="E220" s="4">
        <f t="shared" si="3"/>
        <v>43.88180555554861</v>
      </c>
      <c r="F220" s="4">
        <f>IF((F219+E220)&gt;=Podaci!$E$10,Podaci!$E$10,F219+E220)</f>
        <v>225</v>
      </c>
    </row>
    <row r="221" spans="1:6">
      <c r="A221">
        <v>219</v>
      </c>
      <c r="B221" s="4">
        <f>Generisanje!$F$5</f>
        <v>41.559295624986454</v>
      </c>
      <c r="C221">
        <f>Podaci!$C$5*Podaci!$C$13*Podaci!$C$12/(3600*Podaci!$J$7*Podaci!$E$11)</f>
        <v>0.77160493827160492</v>
      </c>
      <c r="D221" s="4">
        <v>0</v>
      </c>
      <c r="E221" s="4">
        <f t="shared" si="3"/>
        <v>40.787690686714846</v>
      </c>
      <c r="F221" s="4">
        <f>IF((F220+E221)&gt;=Podaci!$E$10,Podaci!$E$10,F220+E221)</f>
        <v>225</v>
      </c>
    </row>
    <row r="222" spans="1:6">
      <c r="A222">
        <v>220</v>
      </c>
      <c r="B222" s="4">
        <f>Generisanje!$F$6</f>
        <v>51.621525991284038</v>
      </c>
      <c r="C222">
        <f>Podaci!$C$5*Podaci!$C$13*Podaci!$C$12/(3600*Podaci!$J$7*Podaci!$E$11)</f>
        <v>0.77160493827160492</v>
      </c>
      <c r="D222" s="4">
        <v>0</v>
      </c>
      <c r="E222" s="4">
        <f t="shared" si="3"/>
        <v>50.84992105301243</v>
      </c>
      <c r="F222" s="4">
        <f>IF((F221+E222)&gt;=Podaci!$E$10,Podaci!$E$10,F221+E222)</f>
        <v>225</v>
      </c>
    </row>
    <row r="223" spans="1:6">
      <c r="A223">
        <v>221</v>
      </c>
      <c r="B223" s="4">
        <f>Generisanje!$F$7</f>
        <v>29.644306688678054</v>
      </c>
      <c r="C223">
        <f>Podaci!$C$5*Podaci!$C$13*Podaci!$C$12/(3600*Podaci!$J$7*Podaci!$E$11)</f>
        <v>0.77160493827160492</v>
      </c>
      <c r="D223" s="4">
        <v>0</v>
      </c>
      <c r="E223" s="4">
        <f t="shared" si="3"/>
        <v>28.872701750406449</v>
      </c>
      <c r="F223" s="4">
        <f>IF((F222+E223)&gt;=Podaci!$E$10,Podaci!$E$10,F222+E223)</f>
        <v>225</v>
      </c>
    </row>
    <row r="224" spans="1:6">
      <c r="A224">
        <v>222</v>
      </c>
      <c r="B224" s="4">
        <f>Generisanje!$F$8</f>
        <v>12.055047833776902</v>
      </c>
      <c r="C224">
        <f>Podaci!$C$5*Podaci!$C$13*Podaci!$C$12/(3600*Podaci!$J$7*Podaci!$E$11)</f>
        <v>0.77160493827160492</v>
      </c>
      <c r="D224" s="4">
        <v>0</v>
      </c>
      <c r="E224" s="4">
        <f t="shared" si="3"/>
        <v>11.283442895505297</v>
      </c>
      <c r="F224" s="4">
        <f>IF((F223+E224)&gt;=Podaci!$E$10,Podaci!$E$10,F223+E224)</f>
        <v>225</v>
      </c>
    </row>
    <row r="225" spans="1:6">
      <c r="A225">
        <v>223</v>
      </c>
      <c r="B225" s="4">
        <f>Generisanje!$F$9</f>
        <v>20.045109040798</v>
      </c>
      <c r="C225">
        <f>Podaci!$C$5*Podaci!$C$13*Podaci!$C$12/(3600*Podaci!$J$7*Podaci!$E$11)</f>
        <v>0.77160493827160492</v>
      </c>
      <c r="D225" s="4">
        <v>0</v>
      </c>
      <c r="E225" s="4">
        <f t="shared" si="3"/>
        <v>19.273504102526395</v>
      </c>
      <c r="F225" s="4">
        <f>IF((F224+E225)&gt;=Podaci!$E$10,Podaci!$E$10,F224+E225)</f>
        <v>225</v>
      </c>
    </row>
    <row r="226" spans="1:6">
      <c r="A226">
        <v>224</v>
      </c>
      <c r="B226" s="4">
        <f>Generisanje!$F$10</f>
        <v>17.328134181331816</v>
      </c>
      <c r="C226">
        <f>Podaci!$C$5*Podaci!$C$13*Podaci!$C$12/(3600*Podaci!$J$7*Podaci!$E$11)</f>
        <v>0.77160493827160492</v>
      </c>
      <c r="D226" s="4">
        <v>0</v>
      </c>
      <c r="E226" s="4">
        <f t="shared" si="3"/>
        <v>16.556529243060211</v>
      </c>
      <c r="F226" s="4">
        <f>IF((F225+E226)&gt;=Podaci!$E$10,Podaci!$E$10,F225+E226)</f>
        <v>225</v>
      </c>
    </row>
    <row r="227" spans="1:6">
      <c r="A227">
        <v>225</v>
      </c>
      <c r="B227" s="4">
        <f>Generisanje!$F$11</f>
        <v>22.924702388029477</v>
      </c>
      <c r="C227">
        <f>Podaci!$C$5*Podaci!$C$13*Podaci!$C$12/(3600*Podaci!$J$7*Podaci!$E$11)</f>
        <v>0.77160493827160492</v>
      </c>
      <c r="D227" s="4">
        <v>0</v>
      </c>
      <c r="E227" s="4">
        <f t="shared" si="3"/>
        <v>22.153097449757873</v>
      </c>
      <c r="F227" s="4">
        <f>IF((F226+E227)&gt;=Podaci!$E$10,Podaci!$E$10,F226+E227)</f>
        <v>225</v>
      </c>
    </row>
    <row r="228" spans="1:6">
      <c r="A228">
        <v>226</v>
      </c>
      <c r="B228" s="4">
        <f>Generisanje!$F$12</f>
        <v>24.032277176958971</v>
      </c>
      <c r="C228">
        <f>Podaci!$C$5*Podaci!$C$13*Podaci!$C$12/(3600*Podaci!$J$7*Podaci!$E$11)</f>
        <v>0.77160493827160492</v>
      </c>
      <c r="D228" s="4">
        <v>0</v>
      </c>
      <c r="E228" s="4">
        <f t="shared" si="3"/>
        <v>23.260672238687366</v>
      </c>
      <c r="F228" s="4">
        <f>IF((F227+E228)&gt;=Podaci!$E$10,Podaci!$E$10,F227+E228)</f>
        <v>225</v>
      </c>
    </row>
    <row r="229" spans="1:6">
      <c r="A229">
        <v>227</v>
      </c>
      <c r="B229" s="4">
        <f>Generisanje!$F$13</f>
        <v>23.831622270083127</v>
      </c>
      <c r="C229">
        <f>Podaci!$C$5*Podaci!$C$13*Podaci!$C$12/(3600*Podaci!$J$7*Podaci!$E$11)</f>
        <v>0.77160493827160492</v>
      </c>
      <c r="D229" s="4">
        <v>0</v>
      </c>
      <c r="E229" s="4">
        <f t="shared" si="3"/>
        <v>23.060017331811522</v>
      </c>
      <c r="F229" s="4">
        <f>IF((F228+E229)&gt;=Podaci!$E$10,Podaci!$E$10,F228+E229)</f>
        <v>225</v>
      </c>
    </row>
    <row r="230" spans="1:6">
      <c r="A230">
        <v>228</v>
      </c>
      <c r="B230" s="4">
        <f>Generisanje!$F$14</f>
        <v>12.416280626731513</v>
      </c>
      <c r="C230">
        <f>Podaci!$C$5*Podaci!$C$13*Podaci!$C$12/(3600*Podaci!$J$7*Podaci!$E$11)</f>
        <v>0.77160493827160492</v>
      </c>
      <c r="D230" s="4">
        <v>0</v>
      </c>
      <c r="E230" s="4">
        <f t="shared" si="3"/>
        <v>11.644675688459909</v>
      </c>
      <c r="F230" s="4">
        <f>IF((F229+E230)&gt;=Podaci!$E$10,Podaci!$E$10,F229+E230)</f>
        <v>225</v>
      </c>
    </row>
    <row r="231" spans="1:6">
      <c r="A231">
        <v>229</v>
      </c>
      <c r="B231" s="4">
        <f>Generisanje!$F$15</f>
        <v>4.5154755687719179</v>
      </c>
      <c r="C231">
        <f>Podaci!$C$5*Podaci!$C$13*Podaci!$C$12/(3600*Podaci!$J$7*Podaci!$E$11)</f>
        <v>0.77160493827160492</v>
      </c>
      <c r="D231" s="4">
        <v>0</v>
      </c>
      <c r="E231" s="4">
        <f t="shared" si="3"/>
        <v>3.7438706305003131</v>
      </c>
      <c r="F231" s="4">
        <f>IF((F230+E231)&gt;=Podaci!$E$10,Podaci!$E$10,F230+E231)</f>
        <v>225</v>
      </c>
    </row>
    <row r="232" spans="1:6">
      <c r="A232">
        <v>230</v>
      </c>
      <c r="B232" s="4">
        <f>Generisanje!$F$16</f>
        <v>2.8861209210632492</v>
      </c>
      <c r="C232">
        <f>Podaci!$C$5*Podaci!$C$13*Podaci!$C$12/(3600*Podaci!$J$7*Podaci!$E$11)</f>
        <v>0.77160493827160492</v>
      </c>
      <c r="D232" s="4">
        <v>0</v>
      </c>
      <c r="E232" s="4">
        <f t="shared" si="3"/>
        <v>2.1145159827916444</v>
      </c>
      <c r="F232" s="4">
        <f>IF((F231+E232)&gt;=Podaci!$E$10,Podaci!$E$10,F231+E232)</f>
        <v>225</v>
      </c>
    </row>
    <row r="233" spans="1:6">
      <c r="A233">
        <v>231</v>
      </c>
      <c r="B233" s="4">
        <f>Generisanje!$F$17</f>
        <v>2.1680395421526715</v>
      </c>
      <c r="C233">
        <f>Podaci!$C$5*Podaci!$C$13*Podaci!$C$12/(3600*Podaci!$J$7*Podaci!$E$11)</f>
        <v>0.77160493827160492</v>
      </c>
      <c r="D233" s="4">
        <v>0</v>
      </c>
      <c r="E233" s="4">
        <f t="shared" si="3"/>
        <v>1.3964346038810667</v>
      </c>
      <c r="F233" s="4">
        <f>IF((F232+E233)&gt;=Podaci!$E$10,Podaci!$E$10,F232+E233)</f>
        <v>225</v>
      </c>
    </row>
    <row r="234" spans="1:6">
      <c r="A234">
        <v>232</v>
      </c>
      <c r="B234" s="4">
        <f>Generisanje!$F$18</f>
        <v>1.1944035917454892</v>
      </c>
      <c r="C234">
        <f>Podaci!$C$5*Podaci!$C$13*Podaci!$C$12/(3600*Podaci!$J$7*Podaci!$E$11)</f>
        <v>0.77160493827160492</v>
      </c>
      <c r="D234" s="4">
        <v>0</v>
      </c>
      <c r="E234" s="4">
        <f t="shared" si="3"/>
        <v>0.42279865347388423</v>
      </c>
      <c r="F234" s="4">
        <f>IF((F233+E234)&gt;=Podaci!$E$10,Podaci!$E$10,F233+E234)</f>
        <v>225</v>
      </c>
    </row>
    <row r="235" spans="1:6">
      <c r="A235">
        <v>233</v>
      </c>
      <c r="B235" s="4">
        <f>Generisanje!$F$19</f>
        <v>0</v>
      </c>
      <c r="C235">
        <f>Podaci!$C$5*Podaci!$C$13*Podaci!$C$12/(3600*Podaci!$J$7*Podaci!$E$11)</f>
        <v>0.77160493827160492</v>
      </c>
      <c r="D235" s="4">
        <v>0</v>
      </c>
      <c r="E235" s="4">
        <f t="shared" si="3"/>
        <v>-0.77160493827160492</v>
      </c>
      <c r="F235" s="4">
        <f>IF((F234+E235)&gt;=Podaci!$E$10,Podaci!$E$10,F234+E235)</f>
        <v>224.22839506172841</v>
      </c>
    </row>
    <row r="236" spans="1:6">
      <c r="A236">
        <v>234</v>
      </c>
      <c r="B236" s="4">
        <f>Generisanje!$F$20</f>
        <v>0</v>
      </c>
      <c r="C236">
        <f>Podaci!$C$5*Podaci!$C$13*Podaci!$C$12/(3600*Podaci!$J$7*Podaci!$E$11)</f>
        <v>0.77160493827160492</v>
      </c>
      <c r="D236" s="4">
        <v>0</v>
      </c>
      <c r="E236" s="4">
        <f t="shared" si="3"/>
        <v>-0.77160493827160492</v>
      </c>
      <c r="F236" s="4">
        <f>IF((F235+E236)&gt;=Podaci!$E$10,Podaci!$E$10,F235+E236)</f>
        <v>223.45679012345681</v>
      </c>
    </row>
    <row r="237" spans="1:6">
      <c r="A237">
        <v>235</v>
      </c>
      <c r="B237" s="4">
        <f>Generisanje!$F$21</f>
        <v>1.0228023582895076</v>
      </c>
      <c r="C237">
        <f>Podaci!$C$5*Podaci!$C$13*Podaci!$C$12/(3600*Podaci!$J$7*Podaci!$E$11)</f>
        <v>0.77160493827160492</v>
      </c>
      <c r="D237" s="4">
        <v>0</v>
      </c>
      <c r="E237" s="4">
        <f t="shared" si="3"/>
        <v>0.25119742001790268</v>
      </c>
      <c r="F237" s="4">
        <f>IF((F236+E237)&gt;=Podaci!$E$10,Podaci!$E$10,F236+E237)</f>
        <v>223.70798754347473</v>
      </c>
    </row>
    <row r="238" spans="1:6">
      <c r="A238">
        <v>236</v>
      </c>
      <c r="B238" s="4">
        <f>Generisanje!$F$22</f>
        <v>8.1750691992518583</v>
      </c>
      <c r="C238">
        <f>Podaci!$C$5*Podaci!$C$13*Podaci!$C$12/(3600*Podaci!$J$7*Podaci!$E$11)</f>
        <v>0.77160493827160492</v>
      </c>
      <c r="D238" s="4">
        <v>0</v>
      </c>
      <c r="E238" s="4">
        <f t="shared" si="3"/>
        <v>7.403464260980253</v>
      </c>
      <c r="F238" s="4">
        <f>IF((F237+E238)&gt;=Podaci!$E$10,Podaci!$E$10,F237+E238)</f>
        <v>225</v>
      </c>
    </row>
    <row r="239" spans="1:6">
      <c r="A239">
        <v>237</v>
      </c>
      <c r="B239" s="4">
        <f>Generisanje!$F$23</f>
        <v>6.2549221705947344</v>
      </c>
      <c r="C239">
        <f>Podaci!$C$5*Podaci!$C$13*Podaci!$C$12/(3600*Podaci!$J$7*Podaci!$E$11)</f>
        <v>0.77160493827160492</v>
      </c>
      <c r="D239" s="4">
        <v>0</v>
      </c>
      <c r="E239" s="4">
        <f t="shared" si="3"/>
        <v>5.4833172323231292</v>
      </c>
      <c r="F239" s="4">
        <f>IF((F238+E239)&gt;=Podaci!$E$10,Podaci!$E$10,F238+E239)</f>
        <v>225</v>
      </c>
    </row>
    <row r="240" spans="1:6">
      <c r="A240">
        <v>238</v>
      </c>
      <c r="B240" s="4">
        <f>Generisanje!$F$24</f>
        <v>0</v>
      </c>
      <c r="C240">
        <f>Podaci!$C$5*Podaci!$C$13*Podaci!$C$12/(3600*Podaci!$J$7*Podaci!$E$11)</f>
        <v>0.77160493827160492</v>
      </c>
      <c r="D240" s="4">
        <v>0</v>
      </c>
      <c r="E240" s="4">
        <f t="shared" si="3"/>
        <v>-0.77160493827160492</v>
      </c>
      <c r="F240" s="4">
        <f>IF((F239+E240)&gt;=Podaci!$E$10,Podaci!$E$10,F239+E240)</f>
        <v>224.22839506172841</v>
      </c>
    </row>
    <row r="241" spans="1:6">
      <c r="A241">
        <v>239</v>
      </c>
      <c r="B241" s="4">
        <f>Generisanje!$F$25</f>
        <v>0</v>
      </c>
      <c r="C241">
        <f>Podaci!$C$5*Podaci!$C$13*Podaci!$C$12/(3600*Podaci!$J$7*Podaci!$E$11)</f>
        <v>0.77160493827160492</v>
      </c>
      <c r="D241" s="4">
        <v>0</v>
      </c>
      <c r="E241" s="4">
        <f t="shared" si="3"/>
        <v>-0.77160493827160492</v>
      </c>
      <c r="F241" s="4">
        <f>IF((F240+E241)&gt;=Podaci!$E$10,Podaci!$E$10,F240+E241)</f>
        <v>223.45679012345681</v>
      </c>
    </row>
    <row r="242" spans="1:6">
      <c r="A242">
        <v>240</v>
      </c>
      <c r="B242" s="4">
        <f>Generisanje!$F$26</f>
        <v>7.4546761524664609</v>
      </c>
      <c r="C242">
        <f>Podaci!$C$5*Podaci!$C$13*Podaci!$C$12/(3600*Podaci!$J$7*Podaci!$E$11)</f>
        <v>0.77160493827160492</v>
      </c>
      <c r="D242" s="4">
        <v>0</v>
      </c>
      <c r="E242" s="4">
        <f t="shared" si="3"/>
        <v>6.6830712141948556</v>
      </c>
      <c r="F242" s="4">
        <f>IF((F241+E242)&gt;=Podaci!$E$10,Podaci!$E$10,F241+E242)</f>
        <v>225</v>
      </c>
    </row>
    <row r="243" spans="1:6">
      <c r="A243">
        <v>241</v>
      </c>
      <c r="B243" s="4">
        <f>Generisanje!$F$3</f>
        <v>53.24295227225506</v>
      </c>
      <c r="C243">
        <f>Podaci!$C$5*Podaci!$C$13*Podaci!$C$12/(3600*Podaci!$J$7*Podaci!$E$11)</f>
        <v>0.77160493827160492</v>
      </c>
      <c r="D243" s="4">
        <v>0</v>
      </c>
      <c r="E243" s="4">
        <f t="shared" si="3"/>
        <v>52.471347333983452</v>
      </c>
      <c r="F243" s="4">
        <f>IF((F242+E243)&gt;=Podaci!$E$10,Podaci!$E$10,F242+E243)</f>
        <v>225</v>
      </c>
    </row>
    <row r="244" spans="1:6">
      <c r="A244">
        <v>242</v>
      </c>
      <c r="B244" s="4">
        <f>Generisanje!$F$4</f>
        <v>44.653410493820218</v>
      </c>
      <c r="C244">
        <f>Podaci!$C$5*Podaci!$C$13*Podaci!$C$12/(3600*Podaci!$J$7*Podaci!$E$11)</f>
        <v>0.77160493827160492</v>
      </c>
      <c r="D244" s="4">
        <v>0</v>
      </c>
      <c r="E244" s="4">
        <f t="shared" si="3"/>
        <v>43.88180555554861</v>
      </c>
      <c r="F244" s="4">
        <f>IF((F243+E244)&gt;=Podaci!$E$10,Podaci!$E$10,F243+E244)</f>
        <v>225</v>
      </c>
    </row>
    <row r="245" spans="1:6">
      <c r="A245">
        <v>243</v>
      </c>
      <c r="B245" s="4">
        <f>Generisanje!$F$5</f>
        <v>41.559295624986454</v>
      </c>
      <c r="C245">
        <f>Podaci!$C$5*Podaci!$C$13*Podaci!$C$12/(3600*Podaci!$J$7*Podaci!$E$11)</f>
        <v>0.77160493827160492</v>
      </c>
      <c r="D245" s="4">
        <v>0</v>
      </c>
      <c r="E245" s="4">
        <f t="shared" si="3"/>
        <v>40.787690686714846</v>
      </c>
      <c r="F245" s="4">
        <f>IF((F244+E245)&gt;=Podaci!$E$10,Podaci!$E$10,F244+E245)</f>
        <v>225</v>
      </c>
    </row>
    <row r="246" spans="1:6">
      <c r="A246">
        <v>244</v>
      </c>
      <c r="B246" s="4">
        <f>Generisanje!$F$6</f>
        <v>51.621525991284038</v>
      </c>
      <c r="C246">
        <f>Podaci!$C$5*Podaci!$C$13*Podaci!$C$12/(3600*Podaci!$J$7*Podaci!$E$11)</f>
        <v>0.77160493827160492</v>
      </c>
      <c r="D246" s="4">
        <v>0</v>
      </c>
      <c r="E246" s="4">
        <f t="shared" si="3"/>
        <v>50.84992105301243</v>
      </c>
      <c r="F246" s="4">
        <f>IF((F245+E246)&gt;=Podaci!$E$10,Podaci!$E$10,F245+E246)</f>
        <v>225</v>
      </c>
    </row>
    <row r="247" spans="1:6">
      <c r="A247">
        <v>245</v>
      </c>
      <c r="B247" s="4">
        <f>Generisanje!$F$7</f>
        <v>29.644306688678054</v>
      </c>
      <c r="C247">
        <f>Podaci!$C$5*Podaci!$C$13*Podaci!$C$12/(3600*Podaci!$J$7*Podaci!$E$11)</f>
        <v>0.77160493827160492</v>
      </c>
      <c r="D247" s="4">
        <v>0</v>
      </c>
      <c r="E247" s="4">
        <f t="shared" si="3"/>
        <v>28.872701750406449</v>
      </c>
      <c r="F247" s="4">
        <f>IF((F246+E247)&gt;=Podaci!$E$10,Podaci!$E$10,F246+E247)</f>
        <v>225</v>
      </c>
    </row>
    <row r="248" spans="1:6">
      <c r="A248">
        <v>246</v>
      </c>
      <c r="B248" s="4">
        <f>Generisanje!$F$8</f>
        <v>12.055047833776902</v>
      </c>
      <c r="C248">
        <f>Podaci!$C$5*Podaci!$C$13*Podaci!$C$12/(3600*Podaci!$J$7*Podaci!$E$11)</f>
        <v>0.77160493827160492</v>
      </c>
      <c r="D248" s="4">
        <v>0</v>
      </c>
      <c r="E248" s="4">
        <f t="shared" si="3"/>
        <v>11.283442895505297</v>
      </c>
      <c r="F248" s="4">
        <f>IF((F247+E248)&gt;=Podaci!$E$10,Podaci!$E$10,F247+E248)</f>
        <v>225</v>
      </c>
    </row>
    <row r="249" spans="1:6">
      <c r="A249">
        <v>247</v>
      </c>
      <c r="B249" s="4">
        <f>Generisanje!$F$9</f>
        <v>20.045109040798</v>
      </c>
      <c r="C249">
        <f>Podaci!$C$5*Podaci!$C$13*Podaci!$C$12/(3600*Podaci!$J$7*Podaci!$E$11)</f>
        <v>0.77160493827160492</v>
      </c>
      <c r="D249" s="4">
        <v>0</v>
      </c>
      <c r="E249" s="4">
        <f t="shared" si="3"/>
        <v>19.273504102526395</v>
      </c>
      <c r="F249" s="4">
        <f>IF((F248+E249)&gt;=Podaci!$E$10,Podaci!$E$10,F248+E249)</f>
        <v>225</v>
      </c>
    </row>
    <row r="250" spans="1:6">
      <c r="A250">
        <v>248</v>
      </c>
      <c r="B250" s="4">
        <f>Generisanje!$F$10</f>
        <v>17.328134181331816</v>
      </c>
      <c r="C250">
        <f>Podaci!$C$5*Podaci!$C$13*Podaci!$C$12/(3600*Podaci!$J$7*Podaci!$E$11)</f>
        <v>0.77160493827160492</v>
      </c>
      <c r="D250" s="4">
        <v>0</v>
      </c>
      <c r="E250" s="4">
        <f t="shared" si="3"/>
        <v>16.556529243060211</v>
      </c>
      <c r="F250" s="4">
        <f>IF((F249+E250)&gt;=Podaci!$E$10,Podaci!$E$10,F249+E250)</f>
        <v>225</v>
      </c>
    </row>
    <row r="251" spans="1:6">
      <c r="A251">
        <v>249</v>
      </c>
      <c r="B251" s="4">
        <f>Generisanje!$F$11</f>
        <v>22.924702388029477</v>
      </c>
      <c r="C251">
        <f>Podaci!$C$5*Podaci!$C$13*Podaci!$C$12/(3600*Podaci!$J$7*Podaci!$E$11)</f>
        <v>0.77160493827160492</v>
      </c>
      <c r="D251" s="4">
        <v>0</v>
      </c>
      <c r="E251" s="4">
        <f t="shared" si="3"/>
        <v>22.153097449757873</v>
      </c>
      <c r="F251" s="4">
        <f>IF((F250+E251)&gt;=Podaci!$E$10,Podaci!$E$10,F250+E251)</f>
        <v>225</v>
      </c>
    </row>
    <row r="252" spans="1:6">
      <c r="A252">
        <v>250</v>
      </c>
      <c r="B252" s="4">
        <f>Generisanje!$F$12</f>
        <v>24.032277176958971</v>
      </c>
      <c r="C252">
        <f>Podaci!$C$5*Podaci!$C$13*Podaci!$C$12/(3600*Podaci!$J$7*Podaci!$E$11)</f>
        <v>0.77160493827160492</v>
      </c>
      <c r="D252" s="4">
        <v>0</v>
      </c>
      <c r="E252" s="4">
        <f t="shared" si="3"/>
        <v>23.260672238687366</v>
      </c>
      <c r="F252" s="4">
        <f>IF((F251+E252)&gt;=Podaci!$E$10,Podaci!$E$10,F251+E252)</f>
        <v>225</v>
      </c>
    </row>
    <row r="253" spans="1:6">
      <c r="A253">
        <v>251</v>
      </c>
      <c r="B253" s="4">
        <f>Generisanje!$F$13</f>
        <v>23.831622270083127</v>
      </c>
      <c r="C253">
        <f>Podaci!$C$5*Podaci!$C$13*Podaci!$C$12/(3600*Podaci!$J$7*Podaci!$E$11)</f>
        <v>0.77160493827160492</v>
      </c>
      <c r="D253" s="4">
        <v>0</v>
      </c>
      <c r="E253" s="4">
        <f t="shared" si="3"/>
        <v>23.060017331811522</v>
      </c>
      <c r="F253" s="4">
        <f>IF((F252+E253)&gt;=Podaci!$E$10,Podaci!$E$10,F252+E253)</f>
        <v>225</v>
      </c>
    </row>
    <row r="254" spans="1:6">
      <c r="A254">
        <v>252</v>
      </c>
      <c r="B254" s="4">
        <f>Generisanje!$F$14</f>
        <v>12.416280626731513</v>
      </c>
      <c r="C254">
        <f>Podaci!$C$5*Podaci!$C$13*Podaci!$C$12/(3600*Podaci!$J$7*Podaci!$E$11)</f>
        <v>0.77160493827160492</v>
      </c>
      <c r="D254" s="4">
        <v>0</v>
      </c>
      <c r="E254" s="4">
        <f t="shared" si="3"/>
        <v>11.644675688459909</v>
      </c>
      <c r="F254" s="4">
        <f>IF((F253+E254)&gt;=Podaci!$E$10,Podaci!$E$10,F253+E254)</f>
        <v>225</v>
      </c>
    </row>
    <row r="255" spans="1:6">
      <c r="A255">
        <v>253</v>
      </c>
      <c r="B255" s="4">
        <f>Generisanje!$F$15</f>
        <v>4.5154755687719179</v>
      </c>
      <c r="C255">
        <f>Podaci!$C$5*Podaci!$C$13*Podaci!$C$12/(3600*Podaci!$J$7*Podaci!$E$11)</f>
        <v>0.77160493827160492</v>
      </c>
      <c r="D255" s="4">
        <v>0</v>
      </c>
      <c r="E255" s="4">
        <f t="shared" si="3"/>
        <v>3.7438706305003131</v>
      </c>
      <c r="F255" s="4">
        <f>IF((F254+E255)&gt;=Podaci!$E$10,Podaci!$E$10,F254+E255)</f>
        <v>225</v>
      </c>
    </row>
    <row r="256" spans="1:6">
      <c r="A256">
        <v>254</v>
      </c>
      <c r="B256" s="4">
        <f>Generisanje!$F$16</f>
        <v>2.8861209210632492</v>
      </c>
      <c r="C256">
        <f>Podaci!$C$5*Podaci!$C$13*Podaci!$C$12/(3600*Podaci!$J$7*Podaci!$E$11)</f>
        <v>0.77160493827160492</v>
      </c>
      <c r="D256" s="4">
        <v>0</v>
      </c>
      <c r="E256" s="4">
        <f t="shared" si="3"/>
        <v>2.1145159827916444</v>
      </c>
      <c r="F256" s="4">
        <f>IF((F255+E256)&gt;=Podaci!$E$10,Podaci!$E$10,F255+E256)</f>
        <v>225</v>
      </c>
    </row>
    <row r="257" spans="1:6">
      <c r="A257">
        <v>255</v>
      </c>
      <c r="B257" s="4">
        <f>Generisanje!$F$17</f>
        <v>2.1680395421526715</v>
      </c>
      <c r="C257">
        <f>Podaci!$C$5*Podaci!$C$13*Podaci!$C$12/(3600*Podaci!$J$7*Podaci!$E$11)</f>
        <v>0.77160493827160492</v>
      </c>
      <c r="D257" s="4">
        <v>0</v>
      </c>
      <c r="E257" s="4">
        <f t="shared" si="3"/>
        <v>1.3964346038810667</v>
      </c>
      <c r="F257" s="4">
        <f>IF((F256+E257)&gt;=Podaci!$E$10,Podaci!$E$10,F256+E257)</f>
        <v>225</v>
      </c>
    </row>
    <row r="258" spans="1:6">
      <c r="A258">
        <v>256</v>
      </c>
      <c r="B258" s="4">
        <f>Generisanje!$F$18</f>
        <v>1.1944035917454892</v>
      </c>
      <c r="C258">
        <f>Podaci!$C$5*Podaci!$C$13*Podaci!$C$12/(3600*Podaci!$J$7*Podaci!$E$11)</f>
        <v>0.77160493827160492</v>
      </c>
      <c r="D258" s="4">
        <v>0</v>
      </c>
      <c r="E258" s="4">
        <f t="shared" si="3"/>
        <v>0.42279865347388423</v>
      </c>
      <c r="F258" s="4">
        <f>IF((F257+E258)&gt;=Podaci!$E$10,Podaci!$E$10,F257+E258)</f>
        <v>225</v>
      </c>
    </row>
    <row r="259" spans="1:6">
      <c r="A259">
        <v>257</v>
      </c>
      <c r="B259" s="4">
        <f>Generisanje!$F$19</f>
        <v>0</v>
      </c>
      <c r="C259">
        <f>Podaci!$C$5*Podaci!$C$13*Podaci!$C$12/(3600*Podaci!$J$7*Podaci!$E$11)</f>
        <v>0.77160493827160492</v>
      </c>
      <c r="D259" s="4">
        <v>0</v>
      </c>
      <c r="E259" s="4">
        <f t="shared" si="3"/>
        <v>-0.77160493827160492</v>
      </c>
      <c r="F259" s="4">
        <f>IF((F258+E259)&gt;=Podaci!$E$10,Podaci!$E$10,F258+E259)</f>
        <v>224.22839506172841</v>
      </c>
    </row>
    <row r="260" spans="1:6">
      <c r="A260">
        <v>258</v>
      </c>
      <c r="B260" s="4">
        <f>Generisanje!$F$20</f>
        <v>0</v>
      </c>
      <c r="C260">
        <f>Podaci!$C$5*Podaci!$C$13*Podaci!$C$12/(3600*Podaci!$J$7*Podaci!$E$11)</f>
        <v>0.77160493827160492</v>
      </c>
      <c r="D260" s="4">
        <v>0</v>
      </c>
      <c r="E260" s="4">
        <f t="shared" ref="E260:E323" si="4">B260-C260-D260</f>
        <v>-0.77160493827160492</v>
      </c>
      <c r="F260" s="4">
        <f>IF((F259+E260)&gt;=Podaci!$E$10,Podaci!$E$10,F259+E260)</f>
        <v>223.45679012345681</v>
      </c>
    </row>
    <row r="261" spans="1:6">
      <c r="A261">
        <v>259</v>
      </c>
      <c r="B261" s="4">
        <f>Generisanje!$F$21</f>
        <v>1.0228023582895076</v>
      </c>
      <c r="C261">
        <f>Podaci!$C$5*Podaci!$C$13*Podaci!$C$12/(3600*Podaci!$J$7*Podaci!$E$11)</f>
        <v>0.77160493827160492</v>
      </c>
      <c r="D261" s="4">
        <v>0</v>
      </c>
      <c r="E261" s="4">
        <f t="shared" si="4"/>
        <v>0.25119742001790268</v>
      </c>
      <c r="F261" s="4">
        <f>IF((F260+E261)&gt;=Podaci!$E$10,Podaci!$E$10,F260+E261)</f>
        <v>223.70798754347473</v>
      </c>
    </row>
    <row r="262" spans="1:6">
      <c r="A262">
        <v>260</v>
      </c>
      <c r="B262" s="4">
        <f>Generisanje!$F$22</f>
        <v>8.1750691992518583</v>
      </c>
      <c r="C262">
        <f>Podaci!$C$5*Podaci!$C$13*Podaci!$C$12/(3600*Podaci!$J$7*Podaci!$E$11)</f>
        <v>0.77160493827160492</v>
      </c>
      <c r="D262" s="4">
        <v>0</v>
      </c>
      <c r="E262" s="4">
        <f t="shared" si="4"/>
        <v>7.403464260980253</v>
      </c>
      <c r="F262" s="4">
        <f>IF((F261+E262)&gt;=Podaci!$E$10,Podaci!$E$10,F261+E262)</f>
        <v>225</v>
      </c>
    </row>
    <row r="263" spans="1:6">
      <c r="A263">
        <v>261</v>
      </c>
      <c r="B263" s="4">
        <f>Generisanje!$F$23</f>
        <v>6.2549221705947344</v>
      </c>
      <c r="C263">
        <f>Podaci!$C$5*Podaci!$C$13*Podaci!$C$12/(3600*Podaci!$J$7*Podaci!$E$11)</f>
        <v>0.77160493827160492</v>
      </c>
      <c r="D263" s="4">
        <v>0</v>
      </c>
      <c r="E263" s="4">
        <f t="shared" si="4"/>
        <v>5.4833172323231292</v>
      </c>
      <c r="F263" s="4">
        <f>IF((F262+E263)&gt;=Podaci!$E$10,Podaci!$E$10,F262+E263)</f>
        <v>225</v>
      </c>
    </row>
    <row r="264" spans="1:6">
      <c r="A264">
        <v>262</v>
      </c>
      <c r="B264" s="4">
        <f>Generisanje!$F$24</f>
        <v>0</v>
      </c>
      <c r="C264">
        <f>Podaci!$C$5*Podaci!$C$13*Podaci!$C$12/(3600*Podaci!$J$7*Podaci!$E$11)</f>
        <v>0.77160493827160492</v>
      </c>
      <c r="D264" s="4">
        <v>0</v>
      </c>
      <c r="E264" s="4">
        <f t="shared" si="4"/>
        <v>-0.77160493827160492</v>
      </c>
      <c r="F264" s="4">
        <f>IF((F263+E264)&gt;=Podaci!$E$10,Podaci!$E$10,F263+E264)</f>
        <v>224.22839506172841</v>
      </c>
    </row>
    <row r="265" spans="1:6">
      <c r="A265">
        <v>263</v>
      </c>
      <c r="B265" s="4">
        <f>Generisanje!$F$25</f>
        <v>0</v>
      </c>
      <c r="C265">
        <f>Podaci!$C$5*Podaci!$C$13*Podaci!$C$12/(3600*Podaci!$J$7*Podaci!$E$11)</f>
        <v>0.77160493827160492</v>
      </c>
      <c r="D265" s="4">
        <v>0</v>
      </c>
      <c r="E265" s="4">
        <f t="shared" si="4"/>
        <v>-0.77160493827160492</v>
      </c>
      <c r="F265" s="4">
        <f>IF((F264+E265)&gt;=Podaci!$E$10,Podaci!$E$10,F264+E265)</f>
        <v>223.45679012345681</v>
      </c>
    </row>
    <row r="266" spans="1:6">
      <c r="A266">
        <v>264</v>
      </c>
      <c r="B266" s="4">
        <f>Generisanje!$F$26</f>
        <v>7.4546761524664609</v>
      </c>
      <c r="C266">
        <f>Podaci!$C$5*Podaci!$C$13*Podaci!$C$12/(3600*Podaci!$J$7*Podaci!$E$11)</f>
        <v>0.77160493827160492</v>
      </c>
      <c r="D266" s="4">
        <v>0</v>
      </c>
      <c r="E266" s="4">
        <f t="shared" si="4"/>
        <v>6.6830712141948556</v>
      </c>
      <c r="F266" s="4">
        <f>IF((F265+E266)&gt;=Podaci!$E$10,Podaci!$E$10,F265+E266)</f>
        <v>225</v>
      </c>
    </row>
    <row r="267" spans="1:6">
      <c r="A267">
        <v>265</v>
      </c>
      <c r="B267" s="4">
        <f>Generisanje!$F$3</f>
        <v>53.24295227225506</v>
      </c>
      <c r="C267">
        <f>Podaci!$C$5*Podaci!$C$13*Podaci!$C$12/(3600*Podaci!$J$7*Podaci!$E$11)</f>
        <v>0.77160493827160492</v>
      </c>
      <c r="D267" s="4">
        <v>0</v>
      </c>
      <c r="E267" s="4">
        <f t="shared" si="4"/>
        <v>52.471347333983452</v>
      </c>
      <c r="F267" s="4">
        <f>IF((F266+E267)&gt;=Podaci!$E$10,Podaci!$E$10,F266+E267)</f>
        <v>225</v>
      </c>
    </row>
    <row r="268" spans="1:6">
      <c r="A268">
        <v>266</v>
      </c>
      <c r="B268" s="4">
        <f>Generisanje!$F$4</f>
        <v>44.653410493820218</v>
      </c>
      <c r="C268">
        <f>Podaci!$C$5*Podaci!$C$13*Podaci!$C$12/(3600*Podaci!$J$7*Podaci!$E$11)</f>
        <v>0.77160493827160492</v>
      </c>
      <c r="D268" s="4">
        <v>0</v>
      </c>
      <c r="E268" s="4">
        <f t="shared" si="4"/>
        <v>43.88180555554861</v>
      </c>
      <c r="F268" s="4">
        <f>IF((F267+E268)&gt;=Podaci!$E$10,Podaci!$E$10,F267+E268)</f>
        <v>225</v>
      </c>
    </row>
    <row r="269" spans="1:6">
      <c r="A269">
        <v>267</v>
      </c>
      <c r="B269" s="4">
        <f>Generisanje!$F$5</f>
        <v>41.559295624986454</v>
      </c>
      <c r="C269">
        <f>Podaci!$C$5*Podaci!$C$13*Podaci!$C$12/(3600*Podaci!$J$7*Podaci!$E$11)</f>
        <v>0.77160493827160492</v>
      </c>
      <c r="D269" s="4">
        <v>0</v>
      </c>
      <c r="E269" s="4">
        <f t="shared" si="4"/>
        <v>40.787690686714846</v>
      </c>
      <c r="F269" s="4">
        <f>IF((F268+E269)&gt;=Podaci!$E$10,Podaci!$E$10,F268+E269)</f>
        <v>225</v>
      </c>
    </row>
    <row r="270" spans="1:6">
      <c r="A270">
        <v>268</v>
      </c>
      <c r="B270" s="4">
        <f>Generisanje!$F$6</f>
        <v>51.621525991284038</v>
      </c>
      <c r="C270">
        <f>Podaci!$C$5*Podaci!$C$13*Podaci!$C$12/(3600*Podaci!$J$7*Podaci!$E$11)</f>
        <v>0.77160493827160492</v>
      </c>
      <c r="D270" s="4">
        <v>0</v>
      </c>
      <c r="E270" s="4">
        <f t="shared" si="4"/>
        <v>50.84992105301243</v>
      </c>
      <c r="F270" s="4">
        <f>IF((F269+E270)&gt;=Podaci!$E$10,Podaci!$E$10,F269+E270)</f>
        <v>225</v>
      </c>
    </row>
    <row r="271" spans="1:6">
      <c r="A271">
        <v>269</v>
      </c>
      <c r="B271" s="4">
        <f>Generisanje!$F$7</f>
        <v>29.644306688678054</v>
      </c>
      <c r="C271">
        <f>Podaci!$C$5*Podaci!$C$13*Podaci!$C$12/(3600*Podaci!$J$7*Podaci!$E$11)</f>
        <v>0.77160493827160492</v>
      </c>
      <c r="D271" s="4">
        <v>0</v>
      </c>
      <c r="E271" s="4">
        <f t="shared" si="4"/>
        <v>28.872701750406449</v>
      </c>
      <c r="F271" s="4">
        <f>IF((F270+E271)&gt;=Podaci!$E$10,Podaci!$E$10,F270+E271)</f>
        <v>225</v>
      </c>
    </row>
    <row r="272" spans="1:6">
      <c r="A272">
        <v>270</v>
      </c>
      <c r="B272" s="4">
        <f>Generisanje!$F$8</f>
        <v>12.055047833776902</v>
      </c>
      <c r="C272">
        <f>Podaci!$C$5*Podaci!$C$13*Podaci!$C$12/(3600*Podaci!$J$7*Podaci!$E$11)</f>
        <v>0.77160493827160492</v>
      </c>
      <c r="D272" s="4">
        <v>0</v>
      </c>
      <c r="E272" s="4">
        <f t="shared" si="4"/>
        <v>11.283442895505297</v>
      </c>
      <c r="F272" s="4">
        <f>IF((F271+E272)&gt;=Podaci!$E$10,Podaci!$E$10,F271+E272)</f>
        <v>225</v>
      </c>
    </row>
    <row r="273" spans="1:6">
      <c r="A273">
        <v>271</v>
      </c>
      <c r="B273" s="4">
        <f>Generisanje!$F$9</f>
        <v>20.045109040798</v>
      </c>
      <c r="C273">
        <f>Podaci!$C$5*Podaci!$C$13*Podaci!$C$12/(3600*Podaci!$J$7*Podaci!$E$11)</f>
        <v>0.77160493827160492</v>
      </c>
      <c r="D273" s="4">
        <v>0</v>
      </c>
      <c r="E273" s="4">
        <f t="shared" si="4"/>
        <v>19.273504102526395</v>
      </c>
      <c r="F273" s="4">
        <f>IF((F272+E273)&gt;=Podaci!$E$10,Podaci!$E$10,F272+E273)</f>
        <v>225</v>
      </c>
    </row>
    <row r="274" spans="1:6">
      <c r="A274">
        <v>272</v>
      </c>
      <c r="B274" s="4">
        <f>Generisanje!$F$10</f>
        <v>17.328134181331816</v>
      </c>
      <c r="C274">
        <f>Podaci!$C$5*Podaci!$C$13*Podaci!$C$12/(3600*Podaci!$J$7*Podaci!$E$11)</f>
        <v>0.77160493827160492</v>
      </c>
      <c r="D274" s="4">
        <v>0</v>
      </c>
      <c r="E274" s="4">
        <f t="shared" si="4"/>
        <v>16.556529243060211</v>
      </c>
      <c r="F274" s="4">
        <f>IF((F273+E274)&gt;=Podaci!$E$10,Podaci!$E$10,F273+E274)</f>
        <v>225</v>
      </c>
    </row>
    <row r="275" spans="1:6">
      <c r="A275">
        <v>273</v>
      </c>
      <c r="B275" s="4">
        <f>Generisanje!$F$11</f>
        <v>22.924702388029477</v>
      </c>
      <c r="C275">
        <f>Podaci!$C$5*Podaci!$C$13*Podaci!$C$12/(3600*Podaci!$J$7*Podaci!$E$11)</f>
        <v>0.77160493827160492</v>
      </c>
      <c r="D275" s="4">
        <v>0</v>
      </c>
      <c r="E275" s="4">
        <f t="shared" si="4"/>
        <v>22.153097449757873</v>
      </c>
      <c r="F275" s="4">
        <f>IF((F274+E275)&gt;=Podaci!$E$10,Podaci!$E$10,F274+E275)</f>
        <v>225</v>
      </c>
    </row>
    <row r="276" spans="1:6">
      <c r="A276">
        <v>274</v>
      </c>
      <c r="B276" s="4">
        <f>Generisanje!$F$12</f>
        <v>24.032277176958971</v>
      </c>
      <c r="C276">
        <f>Podaci!$C$5*Podaci!$C$13*Podaci!$C$12/(3600*Podaci!$J$7*Podaci!$E$11)</f>
        <v>0.77160493827160492</v>
      </c>
      <c r="D276" s="4">
        <v>0</v>
      </c>
      <c r="E276" s="4">
        <f t="shared" si="4"/>
        <v>23.260672238687366</v>
      </c>
      <c r="F276" s="4">
        <f>IF((F275+E276)&gt;=Podaci!$E$10,Podaci!$E$10,F275+E276)</f>
        <v>225</v>
      </c>
    </row>
    <row r="277" spans="1:6">
      <c r="A277">
        <v>275</v>
      </c>
      <c r="B277" s="4">
        <f>Generisanje!$F$13</f>
        <v>23.831622270083127</v>
      </c>
      <c r="C277">
        <f>Podaci!$C$5*Podaci!$C$13*Podaci!$C$12/(3600*Podaci!$J$7*Podaci!$E$11)</f>
        <v>0.77160493827160492</v>
      </c>
      <c r="D277" s="4">
        <v>0</v>
      </c>
      <c r="E277" s="4">
        <f t="shared" si="4"/>
        <v>23.060017331811522</v>
      </c>
      <c r="F277" s="4">
        <f>IF((F276+E277)&gt;=Podaci!$E$10,Podaci!$E$10,F276+E277)</f>
        <v>225</v>
      </c>
    </row>
    <row r="278" spans="1:6">
      <c r="A278">
        <v>276</v>
      </c>
      <c r="B278" s="4">
        <f>Generisanje!$F$14</f>
        <v>12.416280626731513</v>
      </c>
      <c r="C278">
        <f>Podaci!$C$5*Podaci!$C$13*Podaci!$C$12/(3600*Podaci!$J$7*Podaci!$E$11)</f>
        <v>0.77160493827160492</v>
      </c>
      <c r="D278" s="4">
        <v>0</v>
      </c>
      <c r="E278" s="4">
        <f t="shared" si="4"/>
        <v>11.644675688459909</v>
      </c>
      <c r="F278" s="4">
        <f>IF((F277+E278)&gt;=Podaci!$E$10,Podaci!$E$10,F277+E278)</f>
        <v>225</v>
      </c>
    </row>
    <row r="279" spans="1:6">
      <c r="A279">
        <v>277</v>
      </c>
      <c r="B279" s="4">
        <f>Generisanje!$F$15</f>
        <v>4.5154755687719179</v>
      </c>
      <c r="C279">
        <f>Podaci!$C$5*Podaci!$C$13*Podaci!$C$12/(3600*Podaci!$J$7*Podaci!$E$11)</f>
        <v>0.77160493827160492</v>
      </c>
      <c r="D279" s="4">
        <v>0</v>
      </c>
      <c r="E279" s="4">
        <f t="shared" si="4"/>
        <v>3.7438706305003131</v>
      </c>
      <c r="F279" s="4">
        <f>IF((F278+E279)&gt;=Podaci!$E$10,Podaci!$E$10,F278+E279)</f>
        <v>225</v>
      </c>
    </row>
    <row r="280" spans="1:6">
      <c r="A280">
        <v>278</v>
      </c>
      <c r="B280" s="4">
        <f>Generisanje!$F$16</f>
        <v>2.8861209210632492</v>
      </c>
      <c r="C280">
        <f>Podaci!$C$5*Podaci!$C$13*Podaci!$C$12/(3600*Podaci!$J$7*Podaci!$E$11)</f>
        <v>0.77160493827160492</v>
      </c>
      <c r="D280" s="4">
        <v>0</v>
      </c>
      <c r="E280" s="4">
        <f t="shared" si="4"/>
        <v>2.1145159827916444</v>
      </c>
      <c r="F280" s="4">
        <f>IF((F279+E280)&gt;=Podaci!$E$10,Podaci!$E$10,F279+E280)</f>
        <v>225</v>
      </c>
    </row>
    <row r="281" spans="1:6">
      <c r="A281">
        <v>279</v>
      </c>
      <c r="B281" s="4">
        <f>Generisanje!$F$17</f>
        <v>2.1680395421526715</v>
      </c>
      <c r="C281">
        <f>Podaci!$C$5*Podaci!$C$13*Podaci!$C$12/(3600*Podaci!$J$7*Podaci!$E$11)</f>
        <v>0.77160493827160492</v>
      </c>
      <c r="D281" s="4">
        <v>0</v>
      </c>
      <c r="E281" s="4">
        <f t="shared" si="4"/>
        <v>1.3964346038810667</v>
      </c>
      <c r="F281" s="4">
        <f>IF((F280+E281)&gt;=Podaci!$E$10,Podaci!$E$10,F280+E281)</f>
        <v>225</v>
      </c>
    </row>
    <row r="282" spans="1:6">
      <c r="A282">
        <v>280</v>
      </c>
      <c r="B282" s="4">
        <f>Generisanje!$F$18</f>
        <v>1.1944035917454892</v>
      </c>
      <c r="C282">
        <f>Podaci!$C$5*Podaci!$C$13*Podaci!$C$12/(3600*Podaci!$J$7*Podaci!$E$11)</f>
        <v>0.77160493827160492</v>
      </c>
      <c r="D282" s="4">
        <v>0</v>
      </c>
      <c r="E282" s="4">
        <f t="shared" si="4"/>
        <v>0.42279865347388423</v>
      </c>
      <c r="F282" s="4">
        <f>IF((F281+E282)&gt;=Podaci!$E$10,Podaci!$E$10,F281+E282)</f>
        <v>225</v>
      </c>
    </row>
    <row r="283" spans="1:6">
      <c r="A283">
        <v>281</v>
      </c>
      <c r="B283" s="4">
        <f>Generisanje!$F$19</f>
        <v>0</v>
      </c>
      <c r="C283">
        <f>Podaci!$C$5*Podaci!$C$13*Podaci!$C$12/(3600*Podaci!$J$7*Podaci!$E$11)</f>
        <v>0.77160493827160492</v>
      </c>
      <c r="D283" s="4">
        <v>0</v>
      </c>
      <c r="E283" s="4">
        <f t="shared" si="4"/>
        <v>-0.77160493827160492</v>
      </c>
      <c r="F283" s="4">
        <f>IF((F282+E283)&gt;=Podaci!$E$10,Podaci!$E$10,F282+E283)</f>
        <v>224.22839506172841</v>
      </c>
    </row>
    <row r="284" spans="1:6">
      <c r="A284">
        <v>282</v>
      </c>
      <c r="B284" s="4">
        <f>Generisanje!$F$20</f>
        <v>0</v>
      </c>
      <c r="C284">
        <f>Podaci!$C$5*Podaci!$C$13*Podaci!$C$12/(3600*Podaci!$J$7*Podaci!$E$11)</f>
        <v>0.77160493827160492</v>
      </c>
      <c r="D284" s="4">
        <v>0</v>
      </c>
      <c r="E284" s="4">
        <f t="shared" si="4"/>
        <v>-0.77160493827160492</v>
      </c>
      <c r="F284" s="4">
        <f>IF((F283+E284)&gt;=Podaci!$E$10,Podaci!$E$10,F283+E284)</f>
        <v>223.45679012345681</v>
      </c>
    </row>
    <row r="285" spans="1:6">
      <c r="A285">
        <v>283</v>
      </c>
      <c r="B285" s="4">
        <f>Generisanje!$F$21</f>
        <v>1.0228023582895076</v>
      </c>
      <c r="C285">
        <f>Podaci!$C$5*Podaci!$C$13*Podaci!$C$12/(3600*Podaci!$J$7*Podaci!$E$11)</f>
        <v>0.77160493827160492</v>
      </c>
      <c r="D285" s="4">
        <v>0</v>
      </c>
      <c r="E285" s="4">
        <f t="shared" si="4"/>
        <v>0.25119742001790268</v>
      </c>
      <c r="F285" s="4">
        <f>IF((F284+E285)&gt;=Podaci!$E$10,Podaci!$E$10,F284+E285)</f>
        <v>223.70798754347473</v>
      </c>
    </row>
    <row r="286" spans="1:6">
      <c r="A286">
        <v>284</v>
      </c>
      <c r="B286" s="4">
        <f>Generisanje!$F$22</f>
        <v>8.1750691992518583</v>
      </c>
      <c r="C286">
        <f>Podaci!$C$5*Podaci!$C$13*Podaci!$C$12/(3600*Podaci!$J$7*Podaci!$E$11)</f>
        <v>0.77160493827160492</v>
      </c>
      <c r="D286" s="4">
        <v>0</v>
      </c>
      <c r="E286" s="4">
        <f t="shared" si="4"/>
        <v>7.403464260980253</v>
      </c>
      <c r="F286" s="4">
        <f>IF((F285+E286)&gt;=Podaci!$E$10,Podaci!$E$10,F285+E286)</f>
        <v>225</v>
      </c>
    </row>
    <row r="287" spans="1:6">
      <c r="A287">
        <v>285</v>
      </c>
      <c r="B287" s="4">
        <f>Generisanje!$F$23</f>
        <v>6.2549221705947344</v>
      </c>
      <c r="C287">
        <f>Podaci!$C$5*Podaci!$C$13*Podaci!$C$12/(3600*Podaci!$J$7*Podaci!$E$11)</f>
        <v>0.77160493827160492</v>
      </c>
      <c r="D287" s="4">
        <v>0</v>
      </c>
      <c r="E287" s="4">
        <f t="shared" si="4"/>
        <v>5.4833172323231292</v>
      </c>
      <c r="F287" s="4">
        <f>IF((F286+E287)&gt;=Podaci!$E$10,Podaci!$E$10,F286+E287)</f>
        <v>225</v>
      </c>
    </row>
    <row r="288" spans="1:6">
      <c r="A288">
        <v>286</v>
      </c>
      <c r="B288" s="4">
        <f>Generisanje!$F$24</f>
        <v>0</v>
      </c>
      <c r="C288">
        <f>Podaci!$C$5*Podaci!$C$13*Podaci!$C$12/(3600*Podaci!$J$7*Podaci!$E$11)</f>
        <v>0.77160493827160492</v>
      </c>
      <c r="D288" s="4">
        <v>0</v>
      </c>
      <c r="E288" s="4">
        <f t="shared" si="4"/>
        <v>-0.77160493827160492</v>
      </c>
      <c r="F288" s="4">
        <f>IF((F287+E288)&gt;=Podaci!$E$10,Podaci!$E$10,F287+E288)</f>
        <v>224.22839506172841</v>
      </c>
    </row>
    <row r="289" spans="1:6">
      <c r="A289">
        <v>287</v>
      </c>
      <c r="B289" s="4">
        <f>Generisanje!$F$25</f>
        <v>0</v>
      </c>
      <c r="C289">
        <f>Podaci!$C$5*Podaci!$C$13*Podaci!$C$12/(3600*Podaci!$J$7*Podaci!$E$11)</f>
        <v>0.77160493827160492</v>
      </c>
      <c r="D289" s="4">
        <v>0</v>
      </c>
      <c r="E289" s="4">
        <f t="shared" si="4"/>
        <v>-0.77160493827160492</v>
      </c>
      <c r="F289" s="4">
        <f>IF((F288+E289)&gt;=Podaci!$E$10,Podaci!$E$10,F288+E289)</f>
        <v>223.45679012345681</v>
      </c>
    </row>
    <row r="290" spans="1:6">
      <c r="A290">
        <v>288</v>
      </c>
      <c r="B290" s="4">
        <f>Generisanje!$F$26</f>
        <v>7.4546761524664609</v>
      </c>
      <c r="C290">
        <f>Podaci!$C$5*Podaci!$C$13*Podaci!$C$12/(3600*Podaci!$J$7*Podaci!$E$11)</f>
        <v>0.77160493827160492</v>
      </c>
      <c r="D290" s="4">
        <v>0</v>
      </c>
      <c r="E290" s="4">
        <f t="shared" si="4"/>
        <v>6.6830712141948556</v>
      </c>
      <c r="F290" s="4">
        <f>IF((F289+E290)&gt;=Podaci!$E$10,Podaci!$E$10,F289+E290)</f>
        <v>225</v>
      </c>
    </row>
    <row r="291" spans="1:6">
      <c r="A291">
        <v>289</v>
      </c>
      <c r="B291" s="4">
        <f>Generisanje!$F$3</f>
        <v>53.24295227225506</v>
      </c>
      <c r="C291">
        <f>Podaci!$C$5*Podaci!$C$13*Podaci!$C$12/(3600*Podaci!$J$7*Podaci!$E$11)</f>
        <v>0.77160493827160492</v>
      </c>
      <c r="D291" s="4">
        <v>0</v>
      </c>
      <c r="E291" s="4">
        <f t="shared" si="4"/>
        <v>52.471347333983452</v>
      </c>
      <c r="F291" s="4">
        <f>IF((F290+E291)&gt;=Podaci!$E$10,Podaci!$E$10,F290+E291)</f>
        <v>225</v>
      </c>
    </row>
    <row r="292" spans="1:6">
      <c r="A292">
        <v>290</v>
      </c>
      <c r="B292" s="4">
        <f>Generisanje!$F$4</f>
        <v>44.653410493820218</v>
      </c>
      <c r="C292">
        <f>Podaci!$C$5*Podaci!$C$13*Podaci!$C$12/(3600*Podaci!$J$7*Podaci!$E$11)</f>
        <v>0.77160493827160492</v>
      </c>
      <c r="D292" s="4">
        <v>0</v>
      </c>
      <c r="E292" s="4">
        <f t="shared" si="4"/>
        <v>43.88180555554861</v>
      </c>
      <c r="F292" s="4">
        <f>IF((F291+E292)&gt;=Podaci!$E$10,Podaci!$E$10,F291+E292)</f>
        <v>225</v>
      </c>
    </row>
    <row r="293" spans="1:6">
      <c r="A293">
        <v>291</v>
      </c>
      <c r="B293" s="4">
        <f>Generisanje!$F$5</f>
        <v>41.559295624986454</v>
      </c>
      <c r="C293">
        <f>Podaci!$C$5*Podaci!$C$13*Podaci!$C$12/(3600*Podaci!$J$7*Podaci!$E$11)</f>
        <v>0.77160493827160492</v>
      </c>
      <c r="D293" s="4">
        <v>0</v>
      </c>
      <c r="E293" s="4">
        <f t="shared" si="4"/>
        <v>40.787690686714846</v>
      </c>
      <c r="F293" s="4">
        <f>IF((F292+E293)&gt;=Podaci!$E$10,Podaci!$E$10,F292+E293)</f>
        <v>225</v>
      </c>
    </row>
    <row r="294" spans="1:6">
      <c r="A294">
        <v>292</v>
      </c>
      <c r="B294" s="4">
        <f>Generisanje!$F$6</f>
        <v>51.621525991284038</v>
      </c>
      <c r="C294">
        <f>Podaci!$C$5*Podaci!$C$13*Podaci!$C$12/(3600*Podaci!$J$7*Podaci!$E$11)</f>
        <v>0.77160493827160492</v>
      </c>
      <c r="D294" s="4">
        <v>0</v>
      </c>
      <c r="E294" s="4">
        <f t="shared" si="4"/>
        <v>50.84992105301243</v>
      </c>
      <c r="F294" s="4">
        <f>IF((F293+E294)&gt;=Podaci!$E$10,Podaci!$E$10,F293+E294)</f>
        <v>225</v>
      </c>
    </row>
    <row r="295" spans="1:6">
      <c r="A295">
        <v>293</v>
      </c>
      <c r="B295" s="4">
        <f>Generisanje!$F$7</f>
        <v>29.644306688678054</v>
      </c>
      <c r="C295">
        <f>Podaci!$C$5*Podaci!$C$13*Podaci!$C$12/(3600*Podaci!$J$7*Podaci!$E$11)</f>
        <v>0.77160493827160492</v>
      </c>
      <c r="D295" s="4">
        <v>0</v>
      </c>
      <c r="E295" s="4">
        <f t="shared" si="4"/>
        <v>28.872701750406449</v>
      </c>
      <c r="F295" s="4">
        <f>IF((F294+E295)&gt;=Podaci!$E$10,Podaci!$E$10,F294+E295)</f>
        <v>225</v>
      </c>
    </row>
    <row r="296" spans="1:6">
      <c r="A296">
        <v>294</v>
      </c>
      <c r="B296" s="4">
        <f>Generisanje!$F$8</f>
        <v>12.055047833776902</v>
      </c>
      <c r="C296">
        <f>Podaci!$C$5*Podaci!$C$13*Podaci!$C$12/(3600*Podaci!$J$7*Podaci!$E$11)</f>
        <v>0.77160493827160492</v>
      </c>
      <c r="D296" s="4">
        <v>0</v>
      </c>
      <c r="E296" s="4">
        <f t="shared" si="4"/>
        <v>11.283442895505297</v>
      </c>
      <c r="F296" s="4">
        <f>IF((F295+E296)&gt;=Podaci!$E$10,Podaci!$E$10,F295+E296)</f>
        <v>225</v>
      </c>
    </row>
    <row r="297" spans="1:6">
      <c r="A297">
        <v>295</v>
      </c>
      <c r="B297" s="4">
        <f>Generisanje!$F$9</f>
        <v>20.045109040798</v>
      </c>
      <c r="C297">
        <f>Podaci!$C$5*Podaci!$C$13*Podaci!$C$12/(3600*Podaci!$J$7*Podaci!$E$11)</f>
        <v>0.77160493827160492</v>
      </c>
      <c r="D297" s="4">
        <v>0</v>
      </c>
      <c r="E297" s="4">
        <f t="shared" si="4"/>
        <v>19.273504102526395</v>
      </c>
      <c r="F297" s="4">
        <f>IF((F296+E297)&gt;=Podaci!$E$10,Podaci!$E$10,F296+E297)</f>
        <v>225</v>
      </c>
    </row>
    <row r="298" spans="1:6">
      <c r="A298">
        <v>296</v>
      </c>
      <c r="B298" s="4">
        <f>Generisanje!$F$10</f>
        <v>17.328134181331816</v>
      </c>
      <c r="C298">
        <f>Podaci!$C$5*Podaci!$C$13*Podaci!$C$12/(3600*Podaci!$J$7*Podaci!$E$11)</f>
        <v>0.77160493827160492</v>
      </c>
      <c r="D298" s="4">
        <v>0</v>
      </c>
      <c r="E298" s="4">
        <f t="shared" si="4"/>
        <v>16.556529243060211</v>
      </c>
      <c r="F298" s="4">
        <f>IF((F297+E298)&gt;=Podaci!$E$10,Podaci!$E$10,F297+E298)</f>
        <v>225</v>
      </c>
    </row>
    <row r="299" spans="1:6">
      <c r="A299">
        <v>297</v>
      </c>
      <c r="B299" s="4">
        <f>Generisanje!$F$11</f>
        <v>22.924702388029477</v>
      </c>
      <c r="C299">
        <f>Podaci!$C$5*Podaci!$C$13*Podaci!$C$12/(3600*Podaci!$J$7*Podaci!$E$11)</f>
        <v>0.77160493827160492</v>
      </c>
      <c r="D299" s="4">
        <v>0</v>
      </c>
      <c r="E299" s="4">
        <f t="shared" si="4"/>
        <v>22.153097449757873</v>
      </c>
      <c r="F299" s="4">
        <f>IF((F298+E299)&gt;=Podaci!$E$10,Podaci!$E$10,F298+E299)</f>
        <v>225</v>
      </c>
    </row>
    <row r="300" spans="1:6">
      <c r="A300">
        <v>298</v>
      </c>
      <c r="B300" s="4">
        <f>Generisanje!$F$12</f>
        <v>24.032277176958971</v>
      </c>
      <c r="C300">
        <f>Podaci!$C$5*Podaci!$C$13*Podaci!$C$12/(3600*Podaci!$J$7*Podaci!$E$11)</f>
        <v>0.77160493827160492</v>
      </c>
      <c r="D300" s="4">
        <v>0</v>
      </c>
      <c r="E300" s="4">
        <f t="shared" si="4"/>
        <v>23.260672238687366</v>
      </c>
      <c r="F300" s="4">
        <f>IF((F299+E300)&gt;=Podaci!$E$10,Podaci!$E$10,F299+E300)</f>
        <v>225</v>
      </c>
    </row>
    <row r="301" spans="1:6">
      <c r="A301">
        <v>299</v>
      </c>
      <c r="B301" s="4">
        <f>Generisanje!$F$13</f>
        <v>23.831622270083127</v>
      </c>
      <c r="C301">
        <f>Podaci!$C$5*Podaci!$C$13*Podaci!$C$12/(3600*Podaci!$J$7*Podaci!$E$11)</f>
        <v>0.77160493827160492</v>
      </c>
      <c r="D301" s="4">
        <v>0</v>
      </c>
      <c r="E301" s="4">
        <f t="shared" si="4"/>
        <v>23.060017331811522</v>
      </c>
      <c r="F301" s="4">
        <f>IF((F300+E301)&gt;=Podaci!$E$10,Podaci!$E$10,F300+E301)</f>
        <v>225</v>
      </c>
    </row>
    <row r="302" spans="1:6">
      <c r="A302">
        <v>300</v>
      </c>
      <c r="B302" s="4">
        <f>Generisanje!$F$14</f>
        <v>12.416280626731513</v>
      </c>
      <c r="C302">
        <f>Podaci!$C$5*Podaci!$C$13*Podaci!$C$12/(3600*Podaci!$J$7*Podaci!$E$11)</f>
        <v>0.77160493827160492</v>
      </c>
      <c r="D302" s="4">
        <v>0</v>
      </c>
      <c r="E302" s="4">
        <f t="shared" si="4"/>
        <v>11.644675688459909</v>
      </c>
      <c r="F302" s="4">
        <f>IF((F301+E302)&gt;=Podaci!$E$10,Podaci!$E$10,F301+E302)</f>
        <v>225</v>
      </c>
    </row>
    <row r="303" spans="1:6">
      <c r="A303">
        <v>301</v>
      </c>
      <c r="B303" s="4">
        <f>Generisanje!$F$15</f>
        <v>4.5154755687719179</v>
      </c>
      <c r="C303">
        <f>Podaci!$C$5*Podaci!$C$13*Podaci!$C$12/(3600*Podaci!$J$7*Podaci!$E$11)</f>
        <v>0.77160493827160492</v>
      </c>
      <c r="D303" s="4">
        <v>0</v>
      </c>
      <c r="E303" s="4">
        <f t="shared" si="4"/>
        <v>3.7438706305003131</v>
      </c>
      <c r="F303" s="4">
        <f>IF((F302+E303)&gt;=Podaci!$E$10,Podaci!$E$10,F302+E303)</f>
        <v>225</v>
      </c>
    </row>
    <row r="304" spans="1:6">
      <c r="A304">
        <v>302</v>
      </c>
      <c r="B304" s="4">
        <f>Generisanje!$F$16</f>
        <v>2.8861209210632492</v>
      </c>
      <c r="C304">
        <f>Podaci!$C$5*Podaci!$C$13*Podaci!$C$12/(3600*Podaci!$J$7*Podaci!$E$11)</f>
        <v>0.77160493827160492</v>
      </c>
      <c r="D304" s="4">
        <v>0</v>
      </c>
      <c r="E304" s="4">
        <f t="shared" si="4"/>
        <v>2.1145159827916444</v>
      </c>
      <c r="F304" s="4">
        <f>IF((F303+E304)&gt;=Podaci!$E$10,Podaci!$E$10,F303+E304)</f>
        <v>225</v>
      </c>
    </row>
    <row r="305" spans="1:6">
      <c r="A305">
        <v>303</v>
      </c>
      <c r="B305" s="4">
        <f>Generisanje!$F$17</f>
        <v>2.1680395421526715</v>
      </c>
      <c r="C305">
        <f>Podaci!$C$5*Podaci!$C$13*Podaci!$C$12/(3600*Podaci!$J$7*Podaci!$E$11)</f>
        <v>0.77160493827160492</v>
      </c>
      <c r="D305" s="4">
        <v>0</v>
      </c>
      <c r="E305" s="4">
        <f t="shared" si="4"/>
        <v>1.3964346038810667</v>
      </c>
      <c r="F305" s="4">
        <f>IF((F304+E305)&gt;=Podaci!$E$10,Podaci!$E$10,F304+E305)</f>
        <v>225</v>
      </c>
    </row>
    <row r="306" spans="1:6">
      <c r="A306">
        <v>304</v>
      </c>
      <c r="B306" s="4">
        <f>Generisanje!$F$18</f>
        <v>1.1944035917454892</v>
      </c>
      <c r="C306">
        <f>Podaci!$C$5*Podaci!$C$13*Podaci!$C$12/(3600*Podaci!$J$7*Podaci!$E$11)</f>
        <v>0.77160493827160492</v>
      </c>
      <c r="D306" s="4">
        <v>0</v>
      </c>
      <c r="E306" s="4">
        <f t="shared" si="4"/>
        <v>0.42279865347388423</v>
      </c>
      <c r="F306" s="4">
        <f>IF((F305+E306)&gt;=Podaci!$E$10,Podaci!$E$10,F305+E306)</f>
        <v>225</v>
      </c>
    </row>
    <row r="307" spans="1:6">
      <c r="A307">
        <v>305</v>
      </c>
      <c r="B307" s="4">
        <f>Generisanje!$F$19</f>
        <v>0</v>
      </c>
      <c r="C307">
        <f>Podaci!$C$5*Podaci!$C$13*Podaci!$C$12/(3600*Podaci!$J$7*Podaci!$E$11)</f>
        <v>0.77160493827160492</v>
      </c>
      <c r="D307" s="4">
        <v>0</v>
      </c>
      <c r="E307" s="4">
        <f t="shared" si="4"/>
        <v>-0.77160493827160492</v>
      </c>
      <c r="F307" s="4">
        <f>IF((F306+E307)&gt;=Podaci!$E$10,Podaci!$E$10,F306+E307)</f>
        <v>224.22839506172841</v>
      </c>
    </row>
    <row r="308" spans="1:6">
      <c r="A308">
        <v>306</v>
      </c>
      <c r="B308" s="4">
        <f>Generisanje!$F$20</f>
        <v>0</v>
      </c>
      <c r="C308">
        <f>Podaci!$C$5*Podaci!$C$13*Podaci!$C$12/(3600*Podaci!$J$7*Podaci!$E$11)</f>
        <v>0.77160493827160492</v>
      </c>
      <c r="D308" s="4">
        <v>0</v>
      </c>
      <c r="E308" s="4">
        <f t="shared" si="4"/>
        <v>-0.77160493827160492</v>
      </c>
      <c r="F308" s="4">
        <f>IF((F307+E308)&gt;=Podaci!$E$10,Podaci!$E$10,F307+E308)</f>
        <v>223.45679012345681</v>
      </c>
    </row>
    <row r="309" spans="1:6">
      <c r="A309">
        <v>307</v>
      </c>
      <c r="B309" s="4">
        <f>Generisanje!$F$21</f>
        <v>1.0228023582895076</v>
      </c>
      <c r="C309">
        <f>Podaci!$C$5*Podaci!$C$13*Podaci!$C$12/(3600*Podaci!$J$7*Podaci!$E$11)</f>
        <v>0.77160493827160492</v>
      </c>
      <c r="D309" s="4">
        <v>0</v>
      </c>
      <c r="E309" s="4">
        <f t="shared" si="4"/>
        <v>0.25119742001790268</v>
      </c>
      <c r="F309" s="4">
        <f>IF((F308+E309)&gt;=Podaci!$E$10,Podaci!$E$10,F308+E309)</f>
        <v>223.70798754347473</v>
      </c>
    </row>
    <row r="310" spans="1:6">
      <c r="A310">
        <v>308</v>
      </c>
      <c r="B310" s="4">
        <f>Generisanje!$F$22</f>
        <v>8.1750691992518583</v>
      </c>
      <c r="C310">
        <f>Podaci!$C$5*Podaci!$C$13*Podaci!$C$12/(3600*Podaci!$J$7*Podaci!$E$11)</f>
        <v>0.77160493827160492</v>
      </c>
      <c r="D310" s="4">
        <v>0</v>
      </c>
      <c r="E310" s="4">
        <f t="shared" si="4"/>
        <v>7.403464260980253</v>
      </c>
      <c r="F310" s="4">
        <f>IF((F309+E310)&gt;=Podaci!$E$10,Podaci!$E$10,F309+E310)</f>
        <v>225</v>
      </c>
    </row>
    <row r="311" spans="1:6">
      <c r="A311">
        <v>309</v>
      </c>
      <c r="B311" s="4">
        <f>Generisanje!$F$23</f>
        <v>6.2549221705947344</v>
      </c>
      <c r="C311">
        <f>Podaci!$C$5*Podaci!$C$13*Podaci!$C$12/(3600*Podaci!$J$7*Podaci!$E$11)</f>
        <v>0.77160493827160492</v>
      </c>
      <c r="D311" s="4">
        <v>0</v>
      </c>
      <c r="E311" s="4">
        <f t="shared" si="4"/>
        <v>5.4833172323231292</v>
      </c>
      <c r="F311" s="4">
        <f>IF((F310+E311)&gt;=Podaci!$E$10,Podaci!$E$10,F310+E311)</f>
        <v>225</v>
      </c>
    </row>
    <row r="312" spans="1:6">
      <c r="A312">
        <v>310</v>
      </c>
      <c r="B312" s="4">
        <f>Generisanje!$F$24</f>
        <v>0</v>
      </c>
      <c r="C312">
        <f>Podaci!$C$5*Podaci!$C$13*Podaci!$C$12/(3600*Podaci!$J$7*Podaci!$E$11)</f>
        <v>0.77160493827160492</v>
      </c>
      <c r="D312" s="4">
        <v>0</v>
      </c>
      <c r="E312" s="4">
        <f t="shared" si="4"/>
        <v>-0.77160493827160492</v>
      </c>
      <c r="F312" s="4">
        <f>IF((F311+E312)&gt;=Podaci!$E$10,Podaci!$E$10,F311+E312)</f>
        <v>224.22839506172841</v>
      </c>
    </row>
    <row r="313" spans="1:6">
      <c r="A313">
        <v>311</v>
      </c>
      <c r="B313" s="4">
        <f>Generisanje!$F$25</f>
        <v>0</v>
      </c>
      <c r="C313">
        <f>Podaci!$C$5*Podaci!$C$13*Podaci!$C$12/(3600*Podaci!$J$7*Podaci!$E$11)</f>
        <v>0.77160493827160492</v>
      </c>
      <c r="D313" s="4">
        <v>0</v>
      </c>
      <c r="E313" s="4">
        <f t="shared" si="4"/>
        <v>-0.77160493827160492</v>
      </c>
      <c r="F313" s="4">
        <f>IF((F312+E313)&gt;=Podaci!$E$10,Podaci!$E$10,F312+E313)</f>
        <v>223.45679012345681</v>
      </c>
    </row>
    <row r="314" spans="1:6">
      <c r="A314">
        <v>312</v>
      </c>
      <c r="B314" s="4">
        <f>Generisanje!$F$26</f>
        <v>7.4546761524664609</v>
      </c>
      <c r="C314">
        <f>Podaci!$C$5*Podaci!$C$13*Podaci!$C$12/(3600*Podaci!$J$7*Podaci!$E$11)</f>
        <v>0.77160493827160492</v>
      </c>
      <c r="D314" s="4">
        <v>0</v>
      </c>
      <c r="E314" s="4">
        <f t="shared" si="4"/>
        <v>6.6830712141948556</v>
      </c>
      <c r="F314" s="4">
        <f>IF((F313+E314)&gt;=Podaci!$E$10,Podaci!$E$10,F313+E314)</f>
        <v>225</v>
      </c>
    </row>
    <row r="315" spans="1:6">
      <c r="A315">
        <v>313</v>
      </c>
      <c r="B315" s="4">
        <f>Generisanje!$F$3</f>
        <v>53.24295227225506</v>
      </c>
      <c r="C315">
        <f>Podaci!$C$5*Podaci!$C$13*Podaci!$C$12/(3600*Podaci!$J$7*Podaci!$E$11)</f>
        <v>0.77160493827160492</v>
      </c>
      <c r="D315" s="4">
        <v>0</v>
      </c>
      <c r="E315" s="4">
        <f t="shared" si="4"/>
        <v>52.471347333983452</v>
      </c>
      <c r="F315" s="4">
        <f>IF((F314+E315)&gt;=Podaci!$E$10,Podaci!$E$10,F314+E315)</f>
        <v>225</v>
      </c>
    </row>
    <row r="316" spans="1:6">
      <c r="A316">
        <v>314</v>
      </c>
      <c r="B316" s="4">
        <f>Generisanje!$F$4</f>
        <v>44.653410493820218</v>
      </c>
      <c r="C316">
        <f>Podaci!$C$5*Podaci!$C$13*Podaci!$C$12/(3600*Podaci!$J$7*Podaci!$E$11)</f>
        <v>0.77160493827160492</v>
      </c>
      <c r="D316" s="4">
        <v>0</v>
      </c>
      <c r="E316" s="4">
        <f t="shared" si="4"/>
        <v>43.88180555554861</v>
      </c>
      <c r="F316" s="4">
        <f>IF((F315+E316)&gt;=Podaci!$E$10,Podaci!$E$10,F315+E316)</f>
        <v>225</v>
      </c>
    </row>
    <row r="317" spans="1:6">
      <c r="A317">
        <v>315</v>
      </c>
      <c r="B317" s="4">
        <f>Generisanje!$F$5</f>
        <v>41.559295624986454</v>
      </c>
      <c r="C317">
        <f>Podaci!$C$5*Podaci!$C$13*Podaci!$C$12/(3600*Podaci!$J$7*Podaci!$E$11)</f>
        <v>0.77160493827160492</v>
      </c>
      <c r="D317" s="4">
        <v>0</v>
      </c>
      <c r="E317" s="4">
        <f t="shared" si="4"/>
        <v>40.787690686714846</v>
      </c>
      <c r="F317" s="4">
        <f>IF((F316+E317)&gt;=Podaci!$E$10,Podaci!$E$10,F316+E317)</f>
        <v>225</v>
      </c>
    </row>
    <row r="318" spans="1:6">
      <c r="A318">
        <v>316</v>
      </c>
      <c r="B318" s="4">
        <f>Generisanje!$F$6</f>
        <v>51.621525991284038</v>
      </c>
      <c r="C318">
        <f>Podaci!$C$5*Podaci!$C$13*Podaci!$C$12/(3600*Podaci!$J$7*Podaci!$E$11)</f>
        <v>0.77160493827160492</v>
      </c>
      <c r="D318" s="4">
        <v>0</v>
      </c>
      <c r="E318" s="4">
        <f t="shared" si="4"/>
        <v>50.84992105301243</v>
      </c>
      <c r="F318" s="4">
        <f>IF((F317+E318)&gt;=Podaci!$E$10,Podaci!$E$10,F317+E318)</f>
        <v>225</v>
      </c>
    </row>
    <row r="319" spans="1:6">
      <c r="A319">
        <v>317</v>
      </c>
      <c r="B319" s="4">
        <f>Generisanje!$F$7</f>
        <v>29.644306688678054</v>
      </c>
      <c r="C319">
        <f>Podaci!$C$5*Podaci!$C$13*Podaci!$C$12/(3600*Podaci!$J$7*Podaci!$E$11)</f>
        <v>0.77160493827160492</v>
      </c>
      <c r="D319" s="4">
        <v>0</v>
      </c>
      <c r="E319" s="4">
        <f t="shared" si="4"/>
        <v>28.872701750406449</v>
      </c>
      <c r="F319" s="4">
        <f>IF((F318+E319)&gt;=Podaci!$E$10,Podaci!$E$10,F318+E319)</f>
        <v>225</v>
      </c>
    </row>
    <row r="320" spans="1:6">
      <c r="A320">
        <v>318</v>
      </c>
      <c r="B320" s="4">
        <f>Generisanje!$F$8</f>
        <v>12.055047833776902</v>
      </c>
      <c r="C320">
        <f>Podaci!$C$5*Podaci!$C$13*Podaci!$C$12/(3600*Podaci!$J$7*Podaci!$E$11)</f>
        <v>0.77160493827160492</v>
      </c>
      <c r="D320" s="4">
        <v>0</v>
      </c>
      <c r="E320" s="4">
        <f t="shared" si="4"/>
        <v>11.283442895505297</v>
      </c>
      <c r="F320" s="4">
        <f>IF((F319+E320)&gt;=Podaci!$E$10,Podaci!$E$10,F319+E320)</f>
        <v>225</v>
      </c>
    </row>
    <row r="321" spans="1:6">
      <c r="A321">
        <v>319</v>
      </c>
      <c r="B321" s="4">
        <f>Generisanje!$F$9</f>
        <v>20.045109040798</v>
      </c>
      <c r="C321">
        <f>Podaci!$C$5*Podaci!$C$13*Podaci!$C$12/(3600*Podaci!$J$7*Podaci!$E$11)</f>
        <v>0.77160493827160492</v>
      </c>
      <c r="D321" s="4">
        <v>0</v>
      </c>
      <c r="E321" s="4">
        <f t="shared" si="4"/>
        <v>19.273504102526395</v>
      </c>
      <c r="F321" s="4">
        <f>IF((F320+E321)&gt;=Podaci!$E$10,Podaci!$E$10,F320+E321)</f>
        <v>225</v>
      </c>
    </row>
    <row r="322" spans="1:6">
      <c r="A322">
        <v>320</v>
      </c>
      <c r="B322" s="4">
        <f>Generisanje!$F$10</f>
        <v>17.328134181331816</v>
      </c>
      <c r="C322">
        <f>Podaci!$C$5*Podaci!$C$13*Podaci!$C$12/(3600*Podaci!$J$7*Podaci!$E$11)</f>
        <v>0.77160493827160492</v>
      </c>
      <c r="D322" s="4">
        <v>0</v>
      </c>
      <c r="E322" s="4">
        <f t="shared" si="4"/>
        <v>16.556529243060211</v>
      </c>
      <c r="F322" s="4">
        <f>IF((F321+E322)&gt;=Podaci!$E$10,Podaci!$E$10,F321+E322)</f>
        <v>225</v>
      </c>
    </row>
    <row r="323" spans="1:6">
      <c r="A323">
        <v>321</v>
      </c>
      <c r="B323" s="4">
        <f>Generisanje!$F$11</f>
        <v>22.924702388029477</v>
      </c>
      <c r="C323">
        <f>Podaci!$C$5*Podaci!$C$13*Podaci!$C$12/(3600*Podaci!$J$7*Podaci!$E$11)</f>
        <v>0.77160493827160492</v>
      </c>
      <c r="D323" s="4">
        <v>0</v>
      </c>
      <c r="E323" s="4">
        <f t="shared" si="4"/>
        <v>22.153097449757873</v>
      </c>
      <c r="F323" s="4">
        <f>IF((F322+E323)&gt;=Podaci!$E$10,Podaci!$E$10,F322+E323)</f>
        <v>225</v>
      </c>
    </row>
    <row r="324" spans="1:6">
      <c r="A324">
        <v>322</v>
      </c>
      <c r="B324" s="4">
        <f>Generisanje!$F$12</f>
        <v>24.032277176958971</v>
      </c>
      <c r="C324">
        <f>Podaci!$C$5*Podaci!$C$13*Podaci!$C$12/(3600*Podaci!$J$7*Podaci!$E$11)</f>
        <v>0.77160493827160492</v>
      </c>
      <c r="D324" s="4">
        <v>0</v>
      </c>
      <c r="E324" s="4">
        <f t="shared" ref="E324:E387" si="5">B324-C324-D324</f>
        <v>23.260672238687366</v>
      </c>
      <c r="F324" s="4">
        <f>IF((F323+E324)&gt;=Podaci!$E$10,Podaci!$E$10,F323+E324)</f>
        <v>225</v>
      </c>
    </row>
    <row r="325" spans="1:6">
      <c r="A325">
        <v>323</v>
      </c>
      <c r="B325" s="4">
        <f>Generisanje!$F$13</f>
        <v>23.831622270083127</v>
      </c>
      <c r="C325">
        <f>Podaci!$C$5*Podaci!$C$13*Podaci!$C$12/(3600*Podaci!$J$7*Podaci!$E$11)</f>
        <v>0.77160493827160492</v>
      </c>
      <c r="D325" s="4">
        <v>0</v>
      </c>
      <c r="E325" s="4">
        <f t="shared" si="5"/>
        <v>23.060017331811522</v>
      </c>
      <c r="F325" s="4">
        <f>IF((F324+E325)&gt;=Podaci!$E$10,Podaci!$E$10,F324+E325)</f>
        <v>225</v>
      </c>
    </row>
    <row r="326" spans="1:6">
      <c r="A326">
        <v>324</v>
      </c>
      <c r="B326" s="4">
        <f>Generisanje!$F$14</f>
        <v>12.416280626731513</v>
      </c>
      <c r="C326">
        <f>Podaci!$C$5*Podaci!$C$13*Podaci!$C$12/(3600*Podaci!$J$7*Podaci!$E$11)</f>
        <v>0.77160493827160492</v>
      </c>
      <c r="D326" s="4">
        <v>0</v>
      </c>
      <c r="E326" s="4">
        <f t="shared" si="5"/>
        <v>11.644675688459909</v>
      </c>
      <c r="F326" s="4">
        <f>IF((F325+E326)&gt;=Podaci!$E$10,Podaci!$E$10,F325+E326)</f>
        <v>225</v>
      </c>
    </row>
    <row r="327" spans="1:6">
      <c r="A327">
        <v>325</v>
      </c>
      <c r="B327" s="4">
        <f>Generisanje!$F$15</f>
        <v>4.5154755687719179</v>
      </c>
      <c r="C327">
        <f>Podaci!$C$5*Podaci!$C$13*Podaci!$C$12/(3600*Podaci!$J$7*Podaci!$E$11)</f>
        <v>0.77160493827160492</v>
      </c>
      <c r="D327" s="4">
        <v>0</v>
      </c>
      <c r="E327" s="4">
        <f t="shared" si="5"/>
        <v>3.7438706305003131</v>
      </c>
      <c r="F327" s="4">
        <f>IF((F326+E327)&gt;=Podaci!$E$10,Podaci!$E$10,F326+E327)</f>
        <v>225</v>
      </c>
    </row>
    <row r="328" spans="1:6">
      <c r="A328">
        <v>326</v>
      </c>
      <c r="B328" s="4">
        <f>Generisanje!$F$16</f>
        <v>2.8861209210632492</v>
      </c>
      <c r="C328">
        <f>Podaci!$C$5*Podaci!$C$13*Podaci!$C$12/(3600*Podaci!$J$7*Podaci!$E$11)</f>
        <v>0.77160493827160492</v>
      </c>
      <c r="D328" s="4">
        <v>0</v>
      </c>
      <c r="E328" s="4">
        <f t="shared" si="5"/>
        <v>2.1145159827916444</v>
      </c>
      <c r="F328" s="4">
        <f>IF((F327+E328)&gt;=Podaci!$E$10,Podaci!$E$10,F327+E328)</f>
        <v>225</v>
      </c>
    </row>
    <row r="329" spans="1:6">
      <c r="A329">
        <v>327</v>
      </c>
      <c r="B329" s="4">
        <f>Generisanje!$F$17</f>
        <v>2.1680395421526715</v>
      </c>
      <c r="C329">
        <f>Podaci!$C$5*Podaci!$C$13*Podaci!$C$12/(3600*Podaci!$J$7*Podaci!$E$11)</f>
        <v>0.77160493827160492</v>
      </c>
      <c r="D329" s="4">
        <v>0</v>
      </c>
      <c r="E329" s="4">
        <f t="shared" si="5"/>
        <v>1.3964346038810667</v>
      </c>
      <c r="F329" s="4">
        <f>IF((F328+E329)&gt;=Podaci!$E$10,Podaci!$E$10,F328+E329)</f>
        <v>225</v>
      </c>
    </row>
    <row r="330" spans="1:6">
      <c r="A330">
        <v>328</v>
      </c>
      <c r="B330" s="4">
        <f>Generisanje!$F$18</f>
        <v>1.1944035917454892</v>
      </c>
      <c r="C330">
        <f>Podaci!$C$5*Podaci!$C$13*Podaci!$C$12/(3600*Podaci!$J$7*Podaci!$E$11)</f>
        <v>0.77160493827160492</v>
      </c>
      <c r="D330" s="4">
        <v>0</v>
      </c>
      <c r="E330" s="4">
        <f t="shared" si="5"/>
        <v>0.42279865347388423</v>
      </c>
      <c r="F330" s="4">
        <f>IF((F329+E330)&gt;=Podaci!$E$10,Podaci!$E$10,F329+E330)</f>
        <v>225</v>
      </c>
    </row>
    <row r="331" spans="1:6">
      <c r="A331">
        <v>329</v>
      </c>
      <c r="B331" s="4">
        <f>Generisanje!$F$19</f>
        <v>0</v>
      </c>
      <c r="C331">
        <f>Podaci!$C$5*Podaci!$C$13*Podaci!$C$12/(3600*Podaci!$J$7*Podaci!$E$11)</f>
        <v>0.77160493827160492</v>
      </c>
      <c r="D331" s="4">
        <v>0</v>
      </c>
      <c r="E331" s="4">
        <f t="shared" si="5"/>
        <v>-0.77160493827160492</v>
      </c>
      <c r="F331" s="4">
        <f>IF((F330+E331)&gt;=Podaci!$E$10,Podaci!$E$10,F330+E331)</f>
        <v>224.22839506172841</v>
      </c>
    </row>
    <row r="332" spans="1:6">
      <c r="A332">
        <v>330</v>
      </c>
      <c r="B332" s="4">
        <f>Generisanje!$F$20</f>
        <v>0</v>
      </c>
      <c r="C332">
        <f>Podaci!$C$5*Podaci!$C$13*Podaci!$C$12/(3600*Podaci!$J$7*Podaci!$E$11)</f>
        <v>0.77160493827160492</v>
      </c>
      <c r="D332" s="4">
        <v>0</v>
      </c>
      <c r="E332" s="4">
        <f t="shared" si="5"/>
        <v>-0.77160493827160492</v>
      </c>
      <c r="F332" s="4">
        <f>IF((F331+E332)&gt;=Podaci!$E$10,Podaci!$E$10,F331+E332)</f>
        <v>223.45679012345681</v>
      </c>
    </row>
    <row r="333" spans="1:6">
      <c r="A333">
        <v>331</v>
      </c>
      <c r="B333" s="4">
        <f>Generisanje!$F$21</f>
        <v>1.0228023582895076</v>
      </c>
      <c r="C333">
        <f>Podaci!$C$5*Podaci!$C$13*Podaci!$C$12/(3600*Podaci!$J$7*Podaci!$E$11)</f>
        <v>0.77160493827160492</v>
      </c>
      <c r="D333" s="4">
        <v>0</v>
      </c>
      <c r="E333" s="4">
        <f t="shared" si="5"/>
        <v>0.25119742001790268</v>
      </c>
      <c r="F333" s="4">
        <f>IF((F332+E333)&gt;=Podaci!$E$10,Podaci!$E$10,F332+E333)</f>
        <v>223.70798754347473</v>
      </c>
    </row>
    <row r="334" spans="1:6">
      <c r="A334">
        <v>332</v>
      </c>
      <c r="B334" s="4">
        <f>Generisanje!$F$22</f>
        <v>8.1750691992518583</v>
      </c>
      <c r="C334">
        <f>Podaci!$C$5*Podaci!$C$13*Podaci!$C$12/(3600*Podaci!$J$7*Podaci!$E$11)</f>
        <v>0.77160493827160492</v>
      </c>
      <c r="D334" s="4">
        <v>0</v>
      </c>
      <c r="E334" s="4">
        <f t="shared" si="5"/>
        <v>7.403464260980253</v>
      </c>
      <c r="F334" s="4">
        <f>IF((F333+E334)&gt;=Podaci!$E$10,Podaci!$E$10,F333+E334)</f>
        <v>225</v>
      </c>
    </row>
    <row r="335" spans="1:6">
      <c r="A335">
        <v>333</v>
      </c>
      <c r="B335" s="4">
        <f>Generisanje!$F$23</f>
        <v>6.2549221705947344</v>
      </c>
      <c r="C335">
        <f>Podaci!$C$5*Podaci!$C$13*Podaci!$C$12/(3600*Podaci!$J$7*Podaci!$E$11)</f>
        <v>0.77160493827160492</v>
      </c>
      <c r="D335" s="4">
        <v>0</v>
      </c>
      <c r="E335" s="4">
        <f t="shared" si="5"/>
        <v>5.4833172323231292</v>
      </c>
      <c r="F335" s="4">
        <f>IF((F334+E335)&gt;=Podaci!$E$10,Podaci!$E$10,F334+E335)</f>
        <v>225</v>
      </c>
    </row>
    <row r="336" spans="1:6">
      <c r="A336">
        <v>334</v>
      </c>
      <c r="B336" s="4">
        <f>Generisanje!$F$24</f>
        <v>0</v>
      </c>
      <c r="C336">
        <f>Podaci!$C$5*Podaci!$C$13*Podaci!$C$12/(3600*Podaci!$J$7*Podaci!$E$11)</f>
        <v>0.77160493827160492</v>
      </c>
      <c r="D336" s="4">
        <v>0</v>
      </c>
      <c r="E336" s="4">
        <f t="shared" si="5"/>
        <v>-0.77160493827160492</v>
      </c>
      <c r="F336" s="4">
        <f>IF((F335+E336)&gt;=Podaci!$E$10,Podaci!$E$10,F335+E336)</f>
        <v>224.22839506172841</v>
      </c>
    </row>
    <row r="337" spans="1:6">
      <c r="A337">
        <v>335</v>
      </c>
      <c r="B337" s="4">
        <f>Generisanje!$F$25</f>
        <v>0</v>
      </c>
      <c r="C337">
        <f>Podaci!$C$5*Podaci!$C$13*Podaci!$C$12/(3600*Podaci!$J$7*Podaci!$E$11)</f>
        <v>0.77160493827160492</v>
      </c>
      <c r="D337" s="4">
        <v>0</v>
      </c>
      <c r="E337" s="4">
        <f t="shared" si="5"/>
        <v>-0.77160493827160492</v>
      </c>
      <c r="F337" s="4">
        <f>IF((F336+E337)&gt;=Podaci!$E$10,Podaci!$E$10,F336+E337)</f>
        <v>223.45679012345681</v>
      </c>
    </row>
    <row r="338" spans="1:6">
      <c r="A338">
        <v>336</v>
      </c>
      <c r="B338" s="4">
        <f>Generisanje!$F$26</f>
        <v>7.4546761524664609</v>
      </c>
      <c r="C338">
        <f>Podaci!$C$5*Podaci!$C$13*Podaci!$C$12/(3600*Podaci!$J$7*Podaci!$E$11)</f>
        <v>0.77160493827160492</v>
      </c>
      <c r="D338" s="4">
        <v>0</v>
      </c>
      <c r="E338" s="4">
        <f t="shared" si="5"/>
        <v>6.6830712141948556</v>
      </c>
      <c r="F338" s="4">
        <f>IF((F337+E338)&gt;=Podaci!$E$10,Podaci!$E$10,F337+E338)</f>
        <v>225</v>
      </c>
    </row>
    <row r="339" spans="1:6">
      <c r="A339">
        <v>337</v>
      </c>
      <c r="B339" s="4">
        <f>Generisanje!$F$3</f>
        <v>53.24295227225506</v>
      </c>
      <c r="C339">
        <f>Podaci!$C$5*Podaci!$C$13*Podaci!$C$12/(3600*Podaci!$J$7*Podaci!$E$11)</f>
        <v>0.77160493827160492</v>
      </c>
      <c r="D339" s="4">
        <v>0</v>
      </c>
      <c r="E339" s="4">
        <f t="shared" si="5"/>
        <v>52.471347333983452</v>
      </c>
      <c r="F339" s="4">
        <f>IF((F338+E339)&gt;=Podaci!$E$10,Podaci!$E$10,F338+E339)</f>
        <v>225</v>
      </c>
    </row>
    <row r="340" spans="1:6">
      <c r="A340">
        <v>338</v>
      </c>
      <c r="B340" s="4">
        <f>Generisanje!$F$4</f>
        <v>44.653410493820218</v>
      </c>
      <c r="C340">
        <f>Podaci!$C$5*Podaci!$C$13*Podaci!$C$12/(3600*Podaci!$J$7*Podaci!$E$11)</f>
        <v>0.77160493827160492</v>
      </c>
      <c r="D340" s="4">
        <v>0</v>
      </c>
      <c r="E340" s="4">
        <f t="shared" si="5"/>
        <v>43.88180555554861</v>
      </c>
      <c r="F340" s="4">
        <f>IF((F339+E340)&gt;=Podaci!$E$10,Podaci!$E$10,F339+E340)</f>
        <v>225</v>
      </c>
    </row>
    <row r="341" spans="1:6">
      <c r="A341">
        <v>339</v>
      </c>
      <c r="B341" s="4">
        <f>Generisanje!$F$5</f>
        <v>41.559295624986454</v>
      </c>
      <c r="C341">
        <f>Podaci!$C$5*Podaci!$C$13*Podaci!$C$12/(3600*Podaci!$J$7*Podaci!$E$11)</f>
        <v>0.77160493827160492</v>
      </c>
      <c r="D341" s="4">
        <v>0</v>
      </c>
      <c r="E341" s="4">
        <f t="shared" si="5"/>
        <v>40.787690686714846</v>
      </c>
      <c r="F341" s="4">
        <f>IF((F340+E341)&gt;=Podaci!$E$10,Podaci!$E$10,F340+E341)</f>
        <v>225</v>
      </c>
    </row>
    <row r="342" spans="1:6">
      <c r="A342">
        <v>340</v>
      </c>
      <c r="B342" s="4">
        <f>Generisanje!$F$6</f>
        <v>51.621525991284038</v>
      </c>
      <c r="C342">
        <f>Podaci!$C$5*Podaci!$C$13*Podaci!$C$12/(3600*Podaci!$J$7*Podaci!$E$11)</f>
        <v>0.77160493827160492</v>
      </c>
      <c r="D342" s="4">
        <v>0</v>
      </c>
      <c r="E342" s="4">
        <f t="shared" si="5"/>
        <v>50.84992105301243</v>
      </c>
      <c r="F342" s="4">
        <f>IF((F341+E342)&gt;=Podaci!$E$10,Podaci!$E$10,F341+E342)</f>
        <v>225</v>
      </c>
    </row>
    <row r="343" spans="1:6">
      <c r="A343">
        <v>341</v>
      </c>
      <c r="B343" s="4">
        <f>Generisanje!$F$7</f>
        <v>29.644306688678054</v>
      </c>
      <c r="C343">
        <f>Podaci!$C$5*Podaci!$C$13*Podaci!$C$12/(3600*Podaci!$J$7*Podaci!$E$11)</f>
        <v>0.77160493827160492</v>
      </c>
      <c r="D343" s="4">
        <v>0</v>
      </c>
      <c r="E343" s="4">
        <f t="shared" si="5"/>
        <v>28.872701750406449</v>
      </c>
      <c r="F343" s="4">
        <f>IF((F342+E343)&gt;=Podaci!$E$10,Podaci!$E$10,F342+E343)</f>
        <v>225</v>
      </c>
    </row>
    <row r="344" spans="1:6">
      <c r="A344">
        <v>342</v>
      </c>
      <c r="B344" s="4">
        <f>Generisanje!$F$8</f>
        <v>12.055047833776902</v>
      </c>
      <c r="C344">
        <f>Podaci!$C$5*Podaci!$C$13*Podaci!$C$12/(3600*Podaci!$J$7*Podaci!$E$11)</f>
        <v>0.77160493827160492</v>
      </c>
      <c r="D344" s="4">
        <v>0</v>
      </c>
      <c r="E344" s="4">
        <f t="shared" si="5"/>
        <v>11.283442895505297</v>
      </c>
      <c r="F344" s="4">
        <f>IF((F343+E344)&gt;=Podaci!$E$10,Podaci!$E$10,F343+E344)</f>
        <v>225</v>
      </c>
    </row>
    <row r="345" spans="1:6">
      <c r="A345">
        <v>343</v>
      </c>
      <c r="B345" s="4">
        <f>Generisanje!$F$9</f>
        <v>20.045109040798</v>
      </c>
      <c r="C345">
        <f>Podaci!$C$5*Podaci!$C$13*Podaci!$C$12/(3600*Podaci!$J$7*Podaci!$E$11)</f>
        <v>0.77160493827160492</v>
      </c>
      <c r="D345" s="4">
        <v>0</v>
      </c>
      <c r="E345" s="4">
        <f t="shared" si="5"/>
        <v>19.273504102526395</v>
      </c>
      <c r="F345" s="4">
        <f>IF((F344+E345)&gt;=Podaci!$E$10,Podaci!$E$10,F344+E345)</f>
        <v>225</v>
      </c>
    </row>
    <row r="346" spans="1:6">
      <c r="A346">
        <v>344</v>
      </c>
      <c r="B346" s="4">
        <f>Generisanje!$F$10</f>
        <v>17.328134181331816</v>
      </c>
      <c r="C346">
        <f>Podaci!$C$5*Podaci!$C$13*Podaci!$C$12/(3600*Podaci!$J$7*Podaci!$E$11)</f>
        <v>0.77160493827160492</v>
      </c>
      <c r="D346" s="4">
        <v>0</v>
      </c>
      <c r="E346" s="4">
        <f t="shared" si="5"/>
        <v>16.556529243060211</v>
      </c>
      <c r="F346" s="4">
        <f>IF((F345+E346)&gt;=Podaci!$E$10,Podaci!$E$10,F345+E346)</f>
        <v>225</v>
      </c>
    </row>
    <row r="347" spans="1:6">
      <c r="A347">
        <v>345</v>
      </c>
      <c r="B347" s="4">
        <f>Generisanje!$F$11</f>
        <v>22.924702388029477</v>
      </c>
      <c r="C347">
        <f>Podaci!$C$5*Podaci!$C$13*Podaci!$C$12/(3600*Podaci!$J$7*Podaci!$E$11)</f>
        <v>0.77160493827160492</v>
      </c>
      <c r="D347" s="4">
        <v>0</v>
      </c>
      <c r="E347" s="4">
        <f t="shared" si="5"/>
        <v>22.153097449757873</v>
      </c>
      <c r="F347" s="4">
        <f>IF((F346+E347)&gt;=Podaci!$E$10,Podaci!$E$10,F346+E347)</f>
        <v>225</v>
      </c>
    </row>
    <row r="348" spans="1:6">
      <c r="A348">
        <v>346</v>
      </c>
      <c r="B348" s="4">
        <f>Generisanje!$F$12</f>
        <v>24.032277176958971</v>
      </c>
      <c r="C348">
        <f>Podaci!$C$5*Podaci!$C$13*Podaci!$C$12/(3600*Podaci!$J$7*Podaci!$E$11)</f>
        <v>0.77160493827160492</v>
      </c>
      <c r="D348" s="4">
        <v>0</v>
      </c>
      <c r="E348" s="4">
        <f t="shared" si="5"/>
        <v>23.260672238687366</v>
      </c>
      <c r="F348" s="4">
        <f>IF((F347+E348)&gt;=Podaci!$E$10,Podaci!$E$10,F347+E348)</f>
        <v>225</v>
      </c>
    </row>
    <row r="349" spans="1:6">
      <c r="A349">
        <v>347</v>
      </c>
      <c r="B349" s="4">
        <f>Generisanje!$F$13</f>
        <v>23.831622270083127</v>
      </c>
      <c r="C349">
        <f>Podaci!$C$5*Podaci!$C$13*Podaci!$C$12/(3600*Podaci!$J$7*Podaci!$E$11)</f>
        <v>0.77160493827160492</v>
      </c>
      <c r="D349" s="4">
        <v>0</v>
      </c>
      <c r="E349" s="4">
        <f t="shared" si="5"/>
        <v>23.060017331811522</v>
      </c>
      <c r="F349" s="4">
        <f>IF((F348+E349)&gt;=Podaci!$E$10,Podaci!$E$10,F348+E349)</f>
        <v>225</v>
      </c>
    </row>
    <row r="350" spans="1:6">
      <c r="A350">
        <v>348</v>
      </c>
      <c r="B350" s="4">
        <f>Generisanje!$F$14</f>
        <v>12.416280626731513</v>
      </c>
      <c r="C350">
        <f>Podaci!$C$5*Podaci!$C$13*Podaci!$C$12/(3600*Podaci!$J$7*Podaci!$E$11)</f>
        <v>0.77160493827160492</v>
      </c>
      <c r="D350" s="4">
        <v>0</v>
      </c>
      <c r="E350" s="4">
        <f t="shared" si="5"/>
        <v>11.644675688459909</v>
      </c>
      <c r="F350" s="4">
        <f>IF((F349+E350)&gt;=Podaci!$E$10,Podaci!$E$10,F349+E350)</f>
        <v>225</v>
      </c>
    </row>
    <row r="351" spans="1:6">
      <c r="A351">
        <v>349</v>
      </c>
      <c r="B351" s="4">
        <f>Generisanje!$F$15</f>
        <v>4.5154755687719179</v>
      </c>
      <c r="C351">
        <f>Podaci!$C$5*Podaci!$C$13*Podaci!$C$12/(3600*Podaci!$J$7*Podaci!$E$11)</f>
        <v>0.77160493827160492</v>
      </c>
      <c r="D351" s="4">
        <v>0</v>
      </c>
      <c r="E351" s="4">
        <f t="shared" si="5"/>
        <v>3.7438706305003131</v>
      </c>
      <c r="F351" s="4">
        <f>IF((F350+E351)&gt;=Podaci!$E$10,Podaci!$E$10,F350+E351)</f>
        <v>225</v>
      </c>
    </row>
    <row r="352" spans="1:6">
      <c r="A352">
        <v>350</v>
      </c>
      <c r="B352" s="4">
        <f>Generisanje!$F$16</f>
        <v>2.8861209210632492</v>
      </c>
      <c r="C352">
        <f>Podaci!$C$5*Podaci!$C$13*Podaci!$C$12/(3600*Podaci!$J$7*Podaci!$E$11)</f>
        <v>0.77160493827160492</v>
      </c>
      <c r="D352" s="4">
        <v>0</v>
      </c>
      <c r="E352" s="4">
        <f t="shared" si="5"/>
        <v>2.1145159827916444</v>
      </c>
      <c r="F352" s="4">
        <f>IF((F351+E352)&gt;=Podaci!$E$10,Podaci!$E$10,F351+E352)</f>
        <v>225</v>
      </c>
    </row>
    <row r="353" spans="1:6">
      <c r="A353">
        <v>351</v>
      </c>
      <c r="B353" s="4">
        <f>Generisanje!$F$17</f>
        <v>2.1680395421526715</v>
      </c>
      <c r="C353">
        <f>Podaci!$C$5*Podaci!$C$13*Podaci!$C$12/(3600*Podaci!$J$7*Podaci!$E$11)</f>
        <v>0.77160493827160492</v>
      </c>
      <c r="D353" s="4">
        <v>0</v>
      </c>
      <c r="E353" s="4">
        <f t="shared" si="5"/>
        <v>1.3964346038810667</v>
      </c>
      <c r="F353" s="4">
        <f>IF((F352+E353)&gt;=Podaci!$E$10,Podaci!$E$10,F352+E353)</f>
        <v>225</v>
      </c>
    </row>
    <row r="354" spans="1:6">
      <c r="A354">
        <v>352</v>
      </c>
      <c r="B354" s="4">
        <f>Generisanje!$F$18</f>
        <v>1.1944035917454892</v>
      </c>
      <c r="C354">
        <f>Podaci!$C$5*Podaci!$C$13*Podaci!$C$12/(3600*Podaci!$J$7*Podaci!$E$11)</f>
        <v>0.77160493827160492</v>
      </c>
      <c r="D354" s="4">
        <v>0</v>
      </c>
      <c r="E354" s="4">
        <f t="shared" si="5"/>
        <v>0.42279865347388423</v>
      </c>
      <c r="F354" s="4">
        <f>IF((F353+E354)&gt;=Podaci!$E$10,Podaci!$E$10,F353+E354)</f>
        <v>225</v>
      </c>
    </row>
    <row r="355" spans="1:6">
      <c r="A355">
        <v>353</v>
      </c>
      <c r="B355" s="4">
        <f>Generisanje!$F$19</f>
        <v>0</v>
      </c>
      <c r="C355">
        <f>Podaci!$C$5*Podaci!$C$13*Podaci!$C$12/(3600*Podaci!$J$7*Podaci!$E$11)</f>
        <v>0.77160493827160492</v>
      </c>
      <c r="D355" s="4">
        <v>0</v>
      </c>
      <c r="E355" s="4">
        <f t="shared" si="5"/>
        <v>-0.77160493827160492</v>
      </c>
      <c r="F355" s="4">
        <f>IF((F354+E355)&gt;=Podaci!$E$10,Podaci!$E$10,F354+E355)</f>
        <v>224.22839506172841</v>
      </c>
    </row>
    <row r="356" spans="1:6">
      <c r="A356">
        <v>354</v>
      </c>
      <c r="B356" s="4">
        <f>Generisanje!$F$20</f>
        <v>0</v>
      </c>
      <c r="C356">
        <f>Podaci!$C$5*Podaci!$C$13*Podaci!$C$12/(3600*Podaci!$J$7*Podaci!$E$11)</f>
        <v>0.77160493827160492</v>
      </c>
      <c r="D356" s="4">
        <v>0</v>
      </c>
      <c r="E356" s="4">
        <f t="shared" si="5"/>
        <v>-0.77160493827160492</v>
      </c>
      <c r="F356" s="4">
        <f>IF((F355+E356)&gt;=Podaci!$E$10,Podaci!$E$10,F355+E356)</f>
        <v>223.45679012345681</v>
      </c>
    </row>
    <row r="357" spans="1:6">
      <c r="A357">
        <v>355</v>
      </c>
      <c r="B357" s="4">
        <f>Generisanje!$F$21</f>
        <v>1.0228023582895076</v>
      </c>
      <c r="C357">
        <f>Podaci!$C$5*Podaci!$C$13*Podaci!$C$12/(3600*Podaci!$J$7*Podaci!$E$11)</f>
        <v>0.77160493827160492</v>
      </c>
      <c r="D357" s="4">
        <v>0</v>
      </c>
      <c r="E357" s="4">
        <f t="shared" si="5"/>
        <v>0.25119742001790268</v>
      </c>
      <c r="F357" s="4">
        <f>IF((F356+E357)&gt;=Podaci!$E$10,Podaci!$E$10,F356+E357)</f>
        <v>223.70798754347473</v>
      </c>
    </row>
    <row r="358" spans="1:6">
      <c r="A358">
        <v>356</v>
      </c>
      <c r="B358" s="4">
        <f>Generisanje!$F$22</f>
        <v>8.1750691992518583</v>
      </c>
      <c r="C358">
        <f>Podaci!$C$5*Podaci!$C$13*Podaci!$C$12/(3600*Podaci!$J$7*Podaci!$E$11)</f>
        <v>0.77160493827160492</v>
      </c>
      <c r="D358" s="4">
        <v>0</v>
      </c>
      <c r="E358" s="4">
        <f t="shared" si="5"/>
        <v>7.403464260980253</v>
      </c>
      <c r="F358" s="4">
        <f>IF((F357+E358)&gt;=Podaci!$E$10,Podaci!$E$10,F357+E358)</f>
        <v>225</v>
      </c>
    </row>
    <row r="359" spans="1:6">
      <c r="A359">
        <v>357</v>
      </c>
      <c r="B359" s="4">
        <f>Generisanje!$F$23</f>
        <v>6.2549221705947344</v>
      </c>
      <c r="C359">
        <f>Podaci!$C$5*Podaci!$C$13*Podaci!$C$12/(3600*Podaci!$J$7*Podaci!$E$11)</f>
        <v>0.77160493827160492</v>
      </c>
      <c r="D359" s="4">
        <v>0</v>
      </c>
      <c r="E359" s="4">
        <f t="shared" si="5"/>
        <v>5.4833172323231292</v>
      </c>
      <c r="F359" s="4">
        <f>IF((F358+E359)&gt;=Podaci!$E$10,Podaci!$E$10,F358+E359)</f>
        <v>225</v>
      </c>
    </row>
    <row r="360" spans="1:6">
      <c r="A360">
        <v>358</v>
      </c>
      <c r="B360" s="4">
        <f>Generisanje!$F$24</f>
        <v>0</v>
      </c>
      <c r="C360">
        <f>Podaci!$C$5*Podaci!$C$13*Podaci!$C$12/(3600*Podaci!$J$7*Podaci!$E$11)</f>
        <v>0.77160493827160492</v>
      </c>
      <c r="D360" s="4">
        <v>0</v>
      </c>
      <c r="E360" s="4">
        <f t="shared" si="5"/>
        <v>-0.77160493827160492</v>
      </c>
      <c r="F360" s="4">
        <f>IF((F359+E360)&gt;=Podaci!$E$10,Podaci!$E$10,F359+E360)</f>
        <v>224.22839506172841</v>
      </c>
    </row>
    <row r="361" spans="1:6">
      <c r="A361">
        <v>359</v>
      </c>
      <c r="B361" s="4">
        <f>Generisanje!$F$25</f>
        <v>0</v>
      </c>
      <c r="C361">
        <f>Podaci!$C$5*Podaci!$C$13*Podaci!$C$12/(3600*Podaci!$J$7*Podaci!$E$11)</f>
        <v>0.77160493827160492</v>
      </c>
      <c r="D361" s="4">
        <v>0</v>
      </c>
      <c r="E361" s="4">
        <f t="shared" si="5"/>
        <v>-0.77160493827160492</v>
      </c>
      <c r="F361" s="4">
        <f>IF((F360+E361)&gt;=Podaci!$E$10,Podaci!$E$10,F360+E361)</f>
        <v>223.45679012345681</v>
      </c>
    </row>
    <row r="362" spans="1:6">
      <c r="A362">
        <v>360</v>
      </c>
      <c r="B362" s="4">
        <f>Generisanje!$F$26</f>
        <v>7.4546761524664609</v>
      </c>
      <c r="C362">
        <f>Podaci!$C$5*Podaci!$C$13*Podaci!$C$12/(3600*Podaci!$J$7*Podaci!$E$11)</f>
        <v>0.77160493827160492</v>
      </c>
      <c r="D362" s="4">
        <v>0</v>
      </c>
      <c r="E362" s="4">
        <f t="shared" si="5"/>
        <v>6.6830712141948556</v>
      </c>
      <c r="F362" s="4">
        <f>IF((F361+E362)&gt;=Podaci!$E$10,Podaci!$E$10,F361+E362)</f>
        <v>225</v>
      </c>
    </row>
    <row r="363" spans="1:6">
      <c r="A363">
        <v>361</v>
      </c>
      <c r="B363" s="4">
        <f>Generisanje!$F$3</f>
        <v>53.24295227225506</v>
      </c>
      <c r="C363">
        <f>Podaci!$C$5*Podaci!$C$13*Podaci!$C$12/(3600*Podaci!$J$7*Podaci!$E$11)</f>
        <v>0.77160493827160492</v>
      </c>
      <c r="D363" s="4">
        <v>0</v>
      </c>
      <c r="E363" s="4">
        <f t="shared" si="5"/>
        <v>52.471347333983452</v>
      </c>
      <c r="F363" s="4">
        <f>IF((F362+E363)&gt;=Podaci!$E$10,Podaci!$E$10,F362+E363)</f>
        <v>225</v>
      </c>
    </row>
    <row r="364" spans="1:6">
      <c r="A364">
        <v>362</v>
      </c>
      <c r="B364" s="4">
        <f>Generisanje!$F$4</f>
        <v>44.653410493820218</v>
      </c>
      <c r="C364">
        <f>Podaci!$C$5*Podaci!$C$13*Podaci!$C$12/(3600*Podaci!$J$7*Podaci!$E$11)</f>
        <v>0.77160493827160492</v>
      </c>
      <c r="D364" s="4">
        <v>0</v>
      </c>
      <c r="E364" s="4">
        <f t="shared" si="5"/>
        <v>43.88180555554861</v>
      </c>
      <c r="F364" s="4">
        <f>IF((F363+E364)&gt;=Podaci!$E$10,Podaci!$E$10,F363+E364)</f>
        <v>225</v>
      </c>
    </row>
    <row r="365" spans="1:6">
      <c r="A365">
        <v>363</v>
      </c>
      <c r="B365" s="4">
        <f>Generisanje!$F$5</f>
        <v>41.559295624986454</v>
      </c>
      <c r="C365">
        <f>Podaci!$C$5*Podaci!$C$13*Podaci!$C$12/(3600*Podaci!$J$7*Podaci!$E$11)</f>
        <v>0.77160493827160492</v>
      </c>
      <c r="D365" s="4">
        <v>0</v>
      </c>
      <c r="E365" s="4">
        <f t="shared" si="5"/>
        <v>40.787690686714846</v>
      </c>
      <c r="F365" s="4">
        <f>IF((F364+E365)&gt;=Podaci!$E$10,Podaci!$E$10,F364+E365)</f>
        <v>225</v>
      </c>
    </row>
    <row r="366" spans="1:6">
      <c r="A366">
        <v>364</v>
      </c>
      <c r="B366" s="4">
        <f>Generisanje!$F$6</f>
        <v>51.621525991284038</v>
      </c>
      <c r="C366">
        <f>Podaci!$C$5*Podaci!$C$13*Podaci!$C$12/(3600*Podaci!$J$7*Podaci!$E$11)</f>
        <v>0.77160493827160492</v>
      </c>
      <c r="D366" s="4">
        <v>0</v>
      </c>
      <c r="E366" s="4">
        <f t="shared" si="5"/>
        <v>50.84992105301243</v>
      </c>
      <c r="F366" s="4">
        <f>IF((F365+E366)&gt;=Podaci!$E$10,Podaci!$E$10,F365+E366)</f>
        <v>225</v>
      </c>
    </row>
    <row r="367" spans="1:6">
      <c r="A367">
        <v>365</v>
      </c>
      <c r="B367" s="4">
        <f>Generisanje!$F$7</f>
        <v>29.644306688678054</v>
      </c>
      <c r="C367">
        <f>Podaci!$C$5*Podaci!$C$13*Podaci!$C$12/(3600*Podaci!$J$7*Podaci!$E$11)</f>
        <v>0.77160493827160492</v>
      </c>
      <c r="D367" s="4">
        <v>0</v>
      </c>
      <c r="E367" s="4">
        <f t="shared" si="5"/>
        <v>28.872701750406449</v>
      </c>
      <c r="F367" s="4">
        <f>IF((F366+E367)&gt;=Podaci!$E$10,Podaci!$E$10,F366+E367)</f>
        <v>225</v>
      </c>
    </row>
    <row r="368" spans="1:6">
      <c r="A368">
        <v>366</v>
      </c>
      <c r="B368" s="4">
        <f>Generisanje!$F$8</f>
        <v>12.055047833776902</v>
      </c>
      <c r="C368">
        <f>Podaci!$C$5*Podaci!$C$13*Podaci!$C$12/(3600*Podaci!$J$7*Podaci!$E$11)</f>
        <v>0.77160493827160492</v>
      </c>
      <c r="D368" s="4">
        <v>0</v>
      </c>
      <c r="E368" s="4">
        <f t="shared" si="5"/>
        <v>11.283442895505297</v>
      </c>
      <c r="F368" s="4">
        <f>IF((F367+E368)&gt;=Podaci!$E$10,Podaci!$E$10,F367+E368)</f>
        <v>225</v>
      </c>
    </row>
    <row r="369" spans="1:6">
      <c r="A369">
        <v>367</v>
      </c>
      <c r="B369" s="4">
        <f>Generisanje!$F$9</f>
        <v>20.045109040798</v>
      </c>
      <c r="C369">
        <f>Podaci!$C$5*Podaci!$C$13*Podaci!$C$12/(3600*Podaci!$J$7*Podaci!$E$11)</f>
        <v>0.77160493827160492</v>
      </c>
      <c r="D369" s="4">
        <v>0</v>
      </c>
      <c r="E369" s="4">
        <f t="shared" si="5"/>
        <v>19.273504102526395</v>
      </c>
      <c r="F369" s="4">
        <f>IF((F368+E369)&gt;=Podaci!$E$10,Podaci!$E$10,F368+E369)</f>
        <v>225</v>
      </c>
    </row>
    <row r="370" spans="1:6">
      <c r="A370">
        <v>368</v>
      </c>
      <c r="B370" s="4">
        <f>Generisanje!$F$10</f>
        <v>17.328134181331816</v>
      </c>
      <c r="C370">
        <f>Podaci!$C$5*Podaci!$C$13*Podaci!$C$12/(3600*Podaci!$J$7*Podaci!$E$11)</f>
        <v>0.77160493827160492</v>
      </c>
      <c r="D370" s="4">
        <v>0</v>
      </c>
      <c r="E370" s="4">
        <f t="shared" si="5"/>
        <v>16.556529243060211</v>
      </c>
      <c r="F370" s="4">
        <f>IF((F369+E370)&gt;=Podaci!$E$10,Podaci!$E$10,F369+E370)</f>
        <v>225</v>
      </c>
    </row>
    <row r="371" spans="1:6">
      <c r="A371">
        <v>369</v>
      </c>
      <c r="B371" s="4">
        <f>Generisanje!$F$11</f>
        <v>22.924702388029477</v>
      </c>
      <c r="C371">
        <f>Podaci!$C$5*Podaci!$C$13*Podaci!$C$12/(3600*Podaci!$J$7*Podaci!$E$11)</f>
        <v>0.77160493827160492</v>
      </c>
      <c r="D371" s="4">
        <v>0</v>
      </c>
      <c r="E371" s="4">
        <f t="shared" si="5"/>
        <v>22.153097449757873</v>
      </c>
      <c r="F371" s="4">
        <f>IF((F370+E371)&gt;=Podaci!$E$10,Podaci!$E$10,F370+E371)</f>
        <v>225</v>
      </c>
    </row>
    <row r="372" spans="1:6">
      <c r="A372">
        <v>370</v>
      </c>
      <c r="B372" s="4">
        <f>Generisanje!$F$12</f>
        <v>24.032277176958971</v>
      </c>
      <c r="C372">
        <f>Podaci!$C$5*Podaci!$C$13*Podaci!$C$12/(3600*Podaci!$J$7*Podaci!$E$11)</f>
        <v>0.77160493827160492</v>
      </c>
      <c r="D372" s="4">
        <v>0</v>
      </c>
      <c r="E372" s="4">
        <f t="shared" si="5"/>
        <v>23.260672238687366</v>
      </c>
      <c r="F372" s="4">
        <f>IF((F371+E372)&gt;=Podaci!$E$10,Podaci!$E$10,F371+E372)</f>
        <v>225</v>
      </c>
    </row>
    <row r="373" spans="1:6">
      <c r="A373">
        <v>371</v>
      </c>
      <c r="B373" s="4">
        <f>Generisanje!$F$13</f>
        <v>23.831622270083127</v>
      </c>
      <c r="C373">
        <f>Podaci!$C$5*Podaci!$C$13*Podaci!$C$12/(3600*Podaci!$J$7*Podaci!$E$11)</f>
        <v>0.77160493827160492</v>
      </c>
      <c r="D373" s="4">
        <v>0</v>
      </c>
      <c r="E373" s="4">
        <f t="shared" si="5"/>
        <v>23.060017331811522</v>
      </c>
      <c r="F373" s="4">
        <f>IF((F372+E373)&gt;=Podaci!$E$10,Podaci!$E$10,F372+E373)</f>
        <v>225</v>
      </c>
    </row>
    <row r="374" spans="1:6">
      <c r="A374">
        <v>372</v>
      </c>
      <c r="B374" s="4">
        <f>Generisanje!$F$14</f>
        <v>12.416280626731513</v>
      </c>
      <c r="C374">
        <f>Podaci!$C$5*Podaci!$C$13*Podaci!$C$12/(3600*Podaci!$J$7*Podaci!$E$11)</f>
        <v>0.77160493827160492</v>
      </c>
      <c r="D374" s="4">
        <v>0</v>
      </c>
      <c r="E374" s="4">
        <f t="shared" si="5"/>
        <v>11.644675688459909</v>
      </c>
      <c r="F374" s="4">
        <f>IF((F373+E374)&gt;=Podaci!$E$10,Podaci!$E$10,F373+E374)</f>
        <v>225</v>
      </c>
    </row>
    <row r="375" spans="1:6">
      <c r="A375">
        <v>373</v>
      </c>
      <c r="B375" s="4">
        <f>Generisanje!$F$15</f>
        <v>4.5154755687719179</v>
      </c>
      <c r="C375">
        <f>Podaci!$C$5*Podaci!$C$13*Podaci!$C$12/(3600*Podaci!$J$7*Podaci!$E$11)</f>
        <v>0.77160493827160492</v>
      </c>
      <c r="D375" s="4">
        <v>0</v>
      </c>
      <c r="E375" s="4">
        <f t="shared" si="5"/>
        <v>3.7438706305003131</v>
      </c>
      <c r="F375" s="4">
        <f>IF((F374+E375)&gt;=Podaci!$E$10,Podaci!$E$10,F374+E375)</f>
        <v>225</v>
      </c>
    </row>
    <row r="376" spans="1:6">
      <c r="A376">
        <v>374</v>
      </c>
      <c r="B376" s="4">
        <f>Generisanje!$F$16</f>
        <v>2.8861209210632492</v>
      </c>
      <c r="C376">
        <f>Podaci!$C$5*Podaci!$C$13*Podaci!$C$12/(3600*Podaci!$J$7*Podaci!$E$11)</f>
        <v>0.77160493827160492</v>
      </c>
      <c r="D376" s="4">
        <v>0</v>
      </c>
      <c r="E376" s="4">
        <f t="shared" si="5"/>
        <v>2.1145159827916444</v>
      </c>
      <c r="F376" s="4">
        <f>IF((F375+E376)&gt;=Podaci!$E$10,Podaci!$E$10,F375+E376)</f>
        <v>225</v>
      </c>
    </row>
    <row r="377" spans="1:6">
      <c r="A377">
        <v>375</v>
      </c>
      <c r="B377" s="4">
        <f>Generisanje!$F$17</f>
        <v>2.1680395421526715</v>
      </c>
      <c r="C377">
        <f>Podaci!$C$5*Podaci!$C$13*Podaci!$C$12/(3600*Podaci!$J$7*Podaci!$E$11)</f>
        <v>0.77160493827160492</v>
      </c>
      <c r="D377" s="4">
        <v>0</v>
      </c>
      <c r="E377" s="4">
        <f t="shared" si="5"/>
        <v>1.3964346038810667</v>
      </c>
      <c r="F377" s="4">
        <f>IF((F376+E377)&gt;=Podaci!$E$10,Podaci!$E$10,F376+E377)</f>
        <v>225</v>
      </c>
    </row>
    <row r="378" spans="1:6">
      <c r="A378">
        <v>376</v>
      </c>
      <c r="B378" s="4">
        <f>Generisanje!$F$18</f>
        <v>1.1944035917454892</v>
      </c>
      <c r="C378">
        <f>Podaci!$C$5*Podaci!$C$13*Podaci!$C$12/(3600*Podaci!$J$7*Podaci!$E$11)</f>
        <v>0.77160493827160492</v>
      </c>
      <c r="D378" s="4">
        <v>0</v>
      </c>
      <c r="E378" s="4">
        <f t="shared" si="5"/>
        <v>0.42279865347388423</v>
      </c>
      <c r="F378" s="4">
        <f>IF((F377+E378)&gt;=Podaci!$E$10,Podaci!$E$10,F377+E378)</f>
        <v>225</v>
      </c>
    </row>
    <row r="379" spans="1:6">
      <c r="A379">
        <v>377</v>
      </c>
      <c r="B379" s="4">
        <f>Generisanje!$F$19</f>
        <v>0</v>
      </c>
      <c r="C379">
        <f>Podaci!$C$5*Podaci!$C$13*Podaci!$C$12/(3600*Podaci!$J$7*Podaci!$E$11)</f>
        <v>0.77160493827160492</v>
      </c>
      <c r="D379" s="4">
        <v>0</v>
      </c>
      <c r="E379" s="4">
        <f t="shared" si="5"/>
        <v>-0.77160493827160492</v>
      </c>
      <c r="F379" s="4">
        <f>IF((F378+E379)&gt;=Podaci!$E$10,Podaci!$E$10,F378+E379)</f>
        <v>224.22839506172841</v>
      </c>
    </row>
    <row r="380" spans="1:6">
      <c r="A380">
        <v>378</v>
      </c>
      <c r="B380" s="4">
        <f>Generisanje!$F$20</f>
        <v>0</v>
      </c>
      <c r="C380">
        <f>Podaci!$C$5*Podaci!$C$13*Podaci!$C$12/(3600*Podaci!$J$7*Podaci!$E$11)</f>
        <v>0.77160493827160492</v>
      </c>
      <c r="D380" s="4">
        <v>0</v>
      </c>
      <c r="E380" s="4">
        <f t="shared" si="5"/>
        <v>-0.77160493827160492</v>
      </c>
      <c r="F380" s="4">
        <f>IF((F379+E380)&gt;=Podaci!$E$10,Podaci!$E$10,F379+E380)</f>
        <v>223.45679012345681</v>
      </c>
    </row>
    <row r="381" spans="1:6">
      <c r="A381">
        <v>379</v>
      </c>
      <c r="B381" s="4">
        <f>Generisanje!$F$21</f>
        <v>1.0228023582895076</v>
      </c>
      <c r="C381">
        <f>Podaci!$C$5*Podaci!$C$13*Podaci!$C$12/(3600*Podaci!$J$7*Podaci!$E$11)</f>
        <v>0.77160493827160492</v>
      </c>
      <c r="D381" s="4">
        <v>0</v>
      </c>
      <c r="E381" s="4">
        <f t="shared" si="5"/>
        <v>0.25119742001790268</v>
      </c>
      <c r="F381" s="4">
        <f>IF((F380+E381)&gt;=Podaci!$E$10,Podaci!$E$10,F380+E381)</f>
        <v>223.70798754347473</v>
      </c>
    </row>
    <row r="382" spans="1:6">
      <c r="A382">
        <v>380</v>
      </c>
      <c r="B382" s="4">
        <f>Generisanje!$F$22</f>
        <v>8.1750691992518583</v>
      </c>
      <c r="C382">
        <f>Podaci!$C$5*Podaci!$C$13*Podaci!$C$12/(3600*Podaci!$J$7*Podaci!$E$11)</f>
        <v>0.77160493827160492</v>
      </c>
      <c r="D382" s="4">
        <v>0</v>
      </c>
      <c r="E382" s="4">
        <f t="shared" si="5"/>
        <v>7.403464260980253</v>
      </c>
      <c r="F382" s="4">
        <f>IF((F381+E382)&gt;=Podaci!$E$10,Podaci!$E$10,F381+E382)</f>
        <v>225</v>
      </c>
    </row>
    <row r="383" spans="1:6">
      <c r="A383">
        <v>381</v>
      </c>
      <c r="B383" s="4">
        <f>Generisanje!$F$23</f>
        <v>6.2549221705947344</v>
      </c>
      <c r="C383">
        <f>Podaci!$C$5*Podaci!$C$13*Podaci!$C$12/(3600*Podaci!$J$7*Podaci!$E$11)</f>
        <v>0.77160493827160492</v>
      </c>
      <c r="D383" s="4">
        <v>0</v>
      </c>
      <c r="E383" s="4">
        <f t="shared" si="5"/>
        <v>5.4833172323231292</v>
      </c>
      <c r="F383" s="4">
        <f>IF((F382+E383)&gt;=Podaci!$E$10,Podaci!$E$10,F382+E383)</f>
        <v>225</v>
      </c>
    </row>
    <row r="384" spans="1:6">
      <c r="A384">
        <v>382</v>
      </c>
      <c r="B384" s="4">
        <f>Generisanje!$F$24</f>
        <v>0</v>
      </c>
      <c r="C384">
        <f>Podaci!$C$5*Podaci!$C$13*Podaci!$C$12/(3600*Podaci!$J$7*Podaci!$E$11)</f>
        <v>0.77160493827160492</v>
      </c>
      <c r="D384" s="4">
        <v>0</v>
      </c>
      <c r="E384" s="4">
        <f t="shared" si="5"/>
        <v>-0.77160493827160492</v>
      </c>
      <c r="F384" s="4">
        <f>IF((F383+E384)&gt;=Podaci!$E$10,Podaci!$E$10,F383+E384)</f>
        <v>224.22839506172841</v>
      </c>
    </row>
    <row r="385" spans="1:6">
      <c r="A385">
        <v>383</v>
      </c>
      <c r="B385" s="4">
        <f>Generisanje!$F$25</f>
        <v>0</v>
      </c>
      <c r="C385">
        <f>Podaci!$C$5*Podaci!$C$13*Podaci!$C$12/(3600*Podaci!$J$7*Podaci!$E$11)</f>
        <v>0.77160493827160492</v>
      </c>
      <c r="D385" s="4">
        <v>0</v>
      </c>
      <c r="E385" s="4">
        <f t="shared" si="5"/>
        <v>-0.77160493827160492</v>
      </c>
      <c r="F385" s="4">
        <f>IF((F384+E385)&gt;=Podaci!$E$10,Podaci!$E$10,F384+E385)</f>
        <v>223.45679012345681</v>
      </c>
    </row>
    <row r="386" spans="1:6">
      <c r="A386">
        <v>384</v>
      </c>
      <c r="B386" s="4">
        <f>Generisanje!$F$26</f>
        <v>7.4546761524664609</v>
      </c>
      <c r="C386">
        <f>Podaci!$C$5*Podaci!$C$13*Podaci!$C$12/(3600*Podaci!$J$7*Podaci!$E$11)</f>
        <v>0.77160493827160492</v>
      </c>
      <c r="D386" s="4">
        <v>0</v>
      </c>
      <c r="E386" s="4">
        <f t="shared" si="5"/>
        <v>6.6830712141948556</v>
      </c>
      <c r="F386" s="4">
        <f>IF((F385+E386)&gt;=Podaci!$E$10,Podaci!$E$10,F385+E386)</f>
        <v>225</v>
      </c>
    </row>
    <row r="387" spans="1:6">
      <c r="A387">
        <v>385</v>
      </c>
      <c r="B387" s="4">
        <f>Generisanje!$F$3</f>
        <v>53.24295227225506</v>
      </c>
      <c r="C387">
        <f>Podaci!$C$5*Podaci!$C$13*Podaci!$C$12/(3600*Podaci!$J$7*Podaci!$E$11)</f>
        <v>0.77160493827160492</v>
      </c>
      <c r="D387" s="4">
        <v>0</v>
      </c>
      <c r="E387" s="4">
        <f t="shared" si="5"/>
        <v>52.471347333983452</v>
      </c>
      <c r="F387" s="4">
        <f>IF((F386+E387)&gt;=Podaci!$E$10,Podaci!$E$10,F386+E387)</f>
        <v>225</v>
      </c>
    </row>
    <row r="388" spans="1:6">
      <c r="A388">
        <v>386</v>
      </c>
      <c r="B388" s="4">
        <f>Generisanje!$F$4</f>
        <v>44.653410493820218</v>
      </c>
      <c r="C388">
        <f>Podaci!$C$5*Podaci!$C$13*Podaci!$C$12/(3600*Podaci!$J$7*Podaci!$E$11)</f>
        <v>0.77160493827160492</v>
      </c>
      <c r="D388" s="4">
        <v>0</v>
      </c>
      <c r="E388" s="4">
        <f t="shared" ref="E388:E451" si="6">B388-C388-D388</f>
        <v>43.88180555554861</v>
      </c>
      <c r="F388" s="4">
        <f>IF((F387+E388)&gt;=Podaci!$E$10,Podaci!$E$10,F387+E388)</f>
        <v>225</v>
      </c>
    </row>
    <row r="389" spans="1:6">
      <c r="A389">
        <v>387</v>
      </c>
      <c r="B389" s="4">
        <f>Generisanje!$F$5</f>
        <v>41.559295624986454</v>
      </c>
      <c r="C389">
        <f>Podaci!$C$5*Podaci!$C$13*Podaci!$C$12/(3600*Podaci!$J$7*Podaci!$E$11)</f>
        <v>0.77160493827160492</v>
      </c>
      <c r="D389" s="4">
        <v>0</v>
      </c>
      <c r="E389" s="4">
        <f t="shared" si="6"/>
        <v>40.787690686714846</v>
      </c>
      <c r="F389" s="4">
        <f>IF((F388+E389)&gt;=Podaci!$E$10,Podaci!$E$10,F388+E389)</f>
        <v>225</v>
      </c>
    </row>
    <row r="390" spans="1:6">
      <c r="A390">
        <v>388</v>
      </c>
      <c r="B390" s="4">
        <f>Generisanje!$F$6</f>
        <v>51.621525991284038</v>
      </c>
      <c r="C390">
        <f>Podaci!$C$5*Podaci!$C$13*Podaci!$C$12/(3600*Podaci!$J$7*Podaci!$E$11)</f>
        <v>0.77160493827160492</v>
      </c>
      <c r="D390" s="4">
        <v>0</v>
      </c>
      <c r="E390" s="4">
        <f t="shared" si="6"/>
        <v>50.84992105301243</v>
      </c>
      <c r="F390" s="4">
        <f>IF((F389+E390)&gt;=Podaci!$E$10,Podaci!$E$10,F389+E390)</f>
        <v>225</v>
      </c>
    </row>
    <row r="391" spans="1:6">
      <c r="A391">
        <v>389</v>
      </c>
      <c r="B391" s="4">
        <f>Generisanje!$F$7</f>
        <v>29.644306688678054</v>
      </c>
      <c r="C391">
        <f>Podaci!$C$5*Podaci!$C$13*Podaci!$C$12/(3600*Podaci!$J$7*Podaci!$E$11)</f>
        <v>0.77160493827160492</v>
      </c>
      <c r="D391" s="4">
        <v>0</v>
      </c>
      <c r="E391" s="4">
        <f t="shared" si="6"/>
        <v>28.872701750406449</v>
      </c>
      <c r="F391" s="4">
        <f>IF((F390+E391)&gt;=Podaci!$E$10,Podaci!$E$10,F390+E391)</f>
        <v>225</v>
      </c>
    </row>
    <row r="392" spans="1:6">
      <c r="A392">
        <v>390</v>
      </c>
      <c r="B392" s="4">
        <f>Generisanje!$F$8</f>
        <v>12.055047833776902</v>
      </c>
      <c r="C392">
        <f>Podaci!$C$5*Podaci!$C$13*Podaci!$C$12/(3600*Podaci!$J$7*Podaci!$E$11)</f>
        <v>0.77160493827160492</v>
      </c>
      <c r="D392" s="4">
        <v>0</v>
      </c>
      <c r="E392" s="4">
        <f t="shared" si="6"/>
        <v>11.283442895505297</v>
      </c>
      <c r="F392" s="4">
        <f>IF((F391+E392)&gt;=Podaci!$E$10,Podaci!$E$10,F391+E392)</f>
        <v>225</v>
      </c>
    </row>
    <row r="393" spans="1:6">
      <c r="A393">
        <v>391</v>
      </c>
      <c r="B393" s="4">
        <f>Generisanje!$F$9</f>
        <v>20.045109040798</v>
      </c>
      <c r="C393">
        <f>Podaci!$C$5*Podaci!$C$13*Podaci!$C$12/(3600*Podaci!$J$7*Podaci!$E$11)</f>
        <v>0.77160493827160492</v>
      </c>
      <c r="D393" s="4">
        <v>0</v>
      </c>
      <c r="E393" s="4">
        <f t="shared" si="6"/>
        <v>19.273504102526395</v>
      </c>
      <c r="F393" s="4">
        <f>IF((F392+E393)&gt;=Podaci!$E$10,Podaci!$E$10,F392+E393)</f>
        <v>225</v>
      </c>
    </row>
    <row r="394" spans="1:6">
      <c r="A394">
        <v>392</v>
      </c>
      <c r="B394" s="4">
        <f>Generisanje!$F$10</f>
        <v>17.328134181331816</v>
      </c>
      <c r="C394">
        <f>Podaci!$C$5*Podaci!$C$13*Podaci!$C$12/(3600*Podaci!$J$7*Podaci!$E$11)</f>
        <v>0.77160493827160492</v>
      </c>
      <c r="D394" s="4">
        <v>0</v>
      </c>
      <c r="E394" s="4">
        <f t="shared" si="6"/>
        <v>16.556529243060211</v>
      </c>
      <c r="F394" s="4">
        <f>IF((F393+E394)&gt;=Podaci!$E$10,Podaci!$E$10,F393+E394)</f>
        <v>225</v>
      </c>
    </row>
    <row r="395" spans="1:6">
      <c r="A395">
        <v>393</v>
      </c>
      <c r="B395" s="4">
        <f>Generisanje!$F$11</f>
        <v>22.924702388029477</v>
      </c>
      <c r="C395">
        <f>Podaci!$C$5*Podaci!$C$13*Podaci!$C$12/(3600*Podaci!$J$7*Podaci!$E$11)</f>
        <v>0.77160493827160492</v>
      </c>
      <c r="D395" s="4">
        <v>0</v>
      </c>
      <c r="E395" s="4">
        <f t="shared" si="6"/>
        <v>22.153097449757873</v>
      </c>
      <c r="F395" s="4">
        <f>IF((F394+E395)&gt;=Podaci!$E$10,Podaci!$E$10,F394+E395)</f>
        <v>225</v>
      </c>
    </row>
    <row r="396" spans="1:6">
      <c r="A396">
        <v>394</v>
      </c>
      <c r="B396" s="4">
        <f>Generisanje!$F$12</f>
        <v>24.032277176958971</v>
      </c>
      <c r="C396">
        <f>Podaci!$C$5*Podaci!$C$13*Podaci!$C$12/(3600*Podaci!$J$7*Podaci!$E$11)</f>
        <v>0.77160493827160492</v>
      </c>
      <c r="D396" s="4">
        <v>0</v>
      </c>
      <c r="E396" s="4">
        <f t="shared" si="6"/>
        <v>23.260672238687366</v>
      </c>
      <c r="F396" s="4">
        <f>IF((F395+E396)&gt;=Podaci!$E$10,Podaci!$E$10,F395+E396)</f>
        <v>225</v>
      </c>
    </row>
    <row r="397" spans="1:6">
      <c r="A397">
        <v>395</v>
      </c>
      <c r="B397" s="4">
        <f>Generisanje!$F$13</f>
        <v>23.831622270083127</v>
      </c>
      <c r="C397">
        <f>Podaci!$C$5*Podaci!$C$13*Podaci!$C$12/(3600*Podaci!$J$7*Podaci!$E$11)</f>
        <v>0.77160493827160492</v>
      </c>
      <c r="D397" s="4">
        <v>0</v>
      </c>
      <c r="E397" s="4">
        <f t="shared" si="6"/>
        <v>23.060017331811522</v>
      </c>
      <c r="F397" s="4">
        <f>IF((F396+E397)&gt;=Podaci!$E$10,Podaci!$E$10,F396+E397)</f>
        <v>225</v>
      </c>
    </row>
    <row r="398" spans="1:6">
      <c r="A398">
        <v>396</v>
      </c>
      <c r="B398" s="4">
        <f>Generisanje!$F$14</f>
        <v>12.416280626731513</v>
      </c>
      <c r="C398">
        <f>Podaci!$C$5*Podaci!$C$13*Podaci!$C$12/(3600*Podaci!$J$7*Podaci!$E$11)</f>
        <v>0.77160493827160492</v>
      </c>
      <c r="D398" s="4">
        <v>0</v>
      </c>
      <c r="E398" s="4">
        <f t="shared" si="6"/>
        <v>11.644675688459909</v>
      </c>
      <c r="F398" s="4">
        <f>IF((F397+E398)&gt;=Podaci!$E$10,Podaci!$E$10,F397+E398)</f>
        <v>225</v>
      </c>
    </row>
    <row r="399" spans="1:6">
      <c r="A399">
        <v>397</v>
      </c>
      <c r="B399" s="4">
        <f>Generisanje!$F$15</f>
        <v>4.5154755687719179</v>
      </c>
      <c r="C399">
        <f>Podaci!$C$5*Podaci!$C$13*Podaci!$C$12/(3600*Podaci!$J$7*Podaci!$E$11)</f>
        <v>0.77160493827160492</v>
      </c>
      <c r="D399" s="4">
        <v>0</v>
      </c>
      <c r="E399" s="4">
        <f t="shared" si="6"/>
        <v>3.7438706305003131</v>
      </c>
      <c r="F399" s="4">
        <f>IF((F398+E399)&gt;=Podaci!$E$10,Podaci!$E$10,F398+E399)</f>
        <v>225</v>
      </c>
    </row>
    <row r="400" spans="1:6">
      <c r="A400">
        <v>398</v>
      </c>
      <c r="B400" s="4">
        <f>Generisanje!$F$16</f>
        <v>2.8861209210632492</v>
      </c>
      <c r="C400">
        <f>Podaci!$C$5*Podaci!$C$13*Podaci!$C$12/(3600*Podaci!$J$7*Podaci!$E$11)</f>
        <v>0.77160493827160492</v>
      </c>
      <c r="D400" s="4">
        <v>0</v>
      </c>
      <c r="E400" s="4">
        <f t="shared" si="6"/>
        <v>2.1145159827916444</v>
      </c>
      <c r="F400" s="4">
        <f>IF((F399+E400)&gt;=Podaci!$E$10,Podaci!$E$10,F399+E400)</f>
        <v>225</v>
      </c>
    </row>
    <row r="401" spans="1:6">
      <c r="A401">
        <v>399</v>
      </c>
      <c r="B401" s="4">
        <f>Generisanje!$F$17</f>
        <v>2.1680395421526715</v>
      </c>
      <c r="C401">
        <f>Podaci!$C$5*Podaci!$C$13*Podaci!$C$12/(3600*Podaci!$J$7*Podaci!$E$11)</f>
        <v>0.77160493827160492</v>
      </c>
      <c r="D401" s="4">
        <v>0</v>
      </c>
      <c r="E401" s="4">
        <f t="shared" si="6"/>
        <v>1.3964346038810667</v>
      </c>
      <c r="F401" s="4">
        <f>IF((F400+E401)&gt;=Podaci!$E$10,Podaci!$E$10,F400+E401)</f>
        <v>225</v>
      </c>
    </row>
    <row r="402" spans="1:6">
      <c r="A402">
        <v>400</v>
      </c>
      <c r="B402" s="4">
        <f>Generisanje!$F$18</f>
        <v>1.1944035917454892</v>
      </c>
      <c r="C402">
        <f>Podaci!$C$5*Podaci!$C$13*Podaci!$C$12/(3600*Podaci!$J$7*Podaci!$E$11)</f>
        <v>0.77160493827160492</v>
      </c>
      <c r="D402" s="4">
        <v>0</v>
      </c>
      <c r="E402" s="4">
        <f t="shared" si="6"/>
        <v>0.42279865347388423</v>
      </c>
      <c r="F402" s="4">
        <f>IF((F401+E402)&gt;=Podaci!$E$10,Podaci!$E$10,F401+E402)</f>
        <v>225</v>
      </c>
    </row>
    <row r="403" spans="1:6">
      <c r="A403">
        <v>401</v>
      </c>
      <c r="B403" s="4">
        <f>Generisanje!$F$19</f>
        <v>0</v>
      </c>
      <c r="C403">
        <f>Podaci!$C$5*Podaci!$C$13*Podaci!$C$12/(3600*Podaci!$J$7*Podaci!$E$11)</f>
        <v>0.77160493827160492</v>
      </c>
      <c r="D403" s="4">
        <v>0</v>
      </c>
      <c r="E403" s="4">
        <f t="shared" si="6"/>
        <v>-0.77160493827160492</v>
      </c>
      <c r="F403" s="4">
        <f>IF((F402+E403)&gt;=Podaci!$E$10,Podaci!$E$10,F402+E403)</f>
        <v>224.22839506172841</v>
      </c>
    </row>
    <row r="404" spans="1:6">
      <c r="A404">
        <v>402</v>
      </c>
      <c r="B404" s="4">
        <f>Generisanje!$F$20</f>
        <v>0</v>
      </c>
      <c r="C404">
        <f>Podaci!$C$5*Podaci!$C$13*Podaci!$C$12/(3600*Podaci!$J$7*Podaci!$E$11)</f>
        <v>0.77160493827160492</v>
      </c>
      <c r="D404" s="4">
        <v>0</v>
      </c>
      <c r="E404" s="4">
        <f t="shared" si="6"/>
        <v>-0.77160493827160492</v>
      </c>
      <c r="F404" s="4">
        <f>IF((F403+E404)&gt;=Podaci!$E$10,Podaci!$E$10,F403+E404)</f>
        <v>223.45679012345681</v>
      </c>
    </row>
    <row r="405" spans="1:6">
      <c r="A405">
        <v>403</v>
      </c>
      <c r="B405" s="4">
        <f>Generisanje!$F$21</f>
        <v>1.0228023582895076</v>
      </c>
      <c r="C405">
        <f>Podaci!$C$5*Podaci!$C$13*Podaci!$C$12/(3600*Podaci!$J$7*Podaci!$E$11)</f>
        <v>0.77160493827160492</v>
      </c>
      <c r="D405" s="4">
        <v>0</v>
      </c>
      <c r="E405" s="4">
        <f t="shared" si="6"/>
        <v>0.25119742001790268</v>
      </c>
      <c r="F405" s="4">
        <f>IF((F404+E405)&gt;=Podaci!$E$10,Podaci!$E$10,F404+E405)</f>
        <v>223.70798754347473</v>
      </c>
    </row>
    <row r="406" spans="1:6">
      <c r="A406">
        <v>404</v>
      </c>
      <c r="B406" s="4">
        <f>Generisanje!$F$22</f>
        <v>8.1750691992518583</v>
      </c>
      <c r="C406">
        <f>Podaci!$C$5*Podaci!$C$13*Podaci!$C$12/(3600*Podaci!$J$7*Podaci!$E$11)</f>
        <v>0.77160493827160492</v>
      </c>
      <c r="D406" s="4">
        <v>0</v>
      </c>
      <c r="E406" s="4">
        <f t="shared" si="6"/>
        <v>7.403464260980253</v>
      </c>
      <c r="F406" s="4">
        <f>IF((F405+E406)&gt;=Podaci!$E$10,Podaci!$E$10,F405+E406)</f>
        <v>225</v>
      </c>
    </row>
    <row r="407" spans="1:6">
      <c r="A407">
        <v>405</v>
      </c>
      <c r="B407" s="4">
        <f>Generisanje!$F$23</f>
        <v>6.2549221705947344</v>
      </c>
      <c r="C407">
        <f>Podaci!$C$5*Podaci!$C$13*Podaci!$C$12/(3600*Podaci!$J$7*Podaci!$E$11)</f>
        <v>0.77160493827160492</v>
      </c>
      <c r="D407" s="4">
        <v>0</v>
      </c>
      <c r="E407" s="4">
        <f t="shared" si="6"/>
        <v>5.4833172323231292</v>
      </c>
      <c r="F407" s="4">
        <f>IF((F406+E407)&gt;=Podaci!$E$10,Podaci!$E$10,F406+E407)</f>
        <v>225</v>
      </c>
    </row>
    <row r="408" spans="1:6">
      <c r="A408">
        <v>406</v>
      </c>
      <c r="B408" s="4">
        <f>Generisanje!$F$24</f>
        <v>0</v>
      </c>
      <c r="C408">
        <f>Podaci!$C$5*Podaci!$C$13*Podaci!$C$12/(3600*Podaci!$J$7*Podaci!$E$11)</f>
        <v>0.77160493827160492</v>
      </c>
      <c r="D408" s="4">
        <v>0</v>
      </c>
      <c r="E408" s="4">
        <f t="shared" si="6"/>
        <v>-0.77160493827160492</v>
      </c>
      <c r="F408" s="4">
        <f>IF((F407+E408)&gt;=Podaci!$E$10,Podaci!$E$10,F407+E408)</f>
        <v>224.22839506172841</v>
      </c>
    </row>
    <row r="409" spans="1:6">
      <c r="A409">
        <v>407</v>
      </c>
      <c r="B409" s="4">
        <f>Generisanje!$F$25</f>
        <v>0</v>
      </c>
      <c r="C409">
        <f>Podaci!$C$5*Podaci!$C$13*Podaci!$C$12/(3600*Podaci!$J$7*Podaci!$E$11)</f>
        <v>0.77160493827160492</v>
      </c>
      <c r="D409" s="4">
        <v>0</v>
      </c>
      <c r="E409" s="4">
        <f t="shared" si="6"/>
        <v>-0.77160493827160492</v>
      </c>
      <c r="F409" s="4">
        <f>IF((F408+E409)&gt;=Podaci!$E$10,Podaci!$E$10,F408+E409)</f>
        <v>223.45679012345681</v>
      </c>
    </row>
    <row r="410" spans="1:6">
      <c r="A410">
        <v>408</v>
      </c>
      <c r="B410" s="4">
        <f>Generisanje!$F$26</f>
        <v>7.4546761524664609</v>
      </c>
      <c r="C410">
        <f>Podaci!$C$5*Podaci!$C$13*Podaci!$C$12/(3600*Podaci!$J$7*Podaci!$E$11)</f>
        <v>0.77160493827160492</v>
      </c>
      <c r="D410" s="4">
        <v>0</v>
      </c>
      <c r="E410" s="4">
        <f t="shared" si="6"/>
        <v>6.6830712141948556</v>
      </c>
      <c r="F410" s="4">
        <f>IF((F409+E410)&gt;=Podaci!$E$10,Podaci!$E$10,F409+E410)</f>
        <v>225</v>
      </c>
    </row>
    <row r="411" spans="1:6">
      <c r="A411">
        <v>409</v>
      </c>
      <c r="B411" s="4">
        <f>Generisanje!$F$3</f>
        <v>53.24295227225506</v>
      </c>
      <c r="C411">
        <f>Podaci!$C$5*Podaci!$C$13*Podaci!$C$12/(3600*Podaci!$J$7*Podaci!$E$11)</f>
        <v>0.77160493827160492</v>
      </c>
      <c r="D411" s="4">
        <v>0</v>
      </c>
      <c r="E411" s="4">
        <f t="shared" si="6"/>
        <v>52.471347333983452</v>
      </c>
      <c r="F411" s="4">
        <f>IF((F410+E411)&gt;=Podaci!$E$10,Podaci!$E$10,F410+E411)</f>
        <v>225</v>
      </c>
    </row>
    <row r="412" spans="1:6">
      <c r="A412">
        <v>410</v>
      </c>
      <c r="B412" s="4">
        <f>Generisanje!$F$4</f>
        <v>44.653410493820218</v>
      </c>
      <c r="C412">
        <f>Podaci!$C$5*Podaci!$C$13*Podaci!$C$12/(3600*Podaci!$J$7*Podaci!$E$11)</f>
        <v>0.77160493827160492</v>
      </c>
      <c r="D412" s="4">
        <v>0</v>
      </c>
      <c r="E412" s="4">
        <f t="shared" si="6"/>
        <v>43.88180555554861</v>
      </c>
      <c r="F412" s="4">
        <f>IF((F411+E412)&gt;=Podaci!$E$10,Podaci!$E$10,F411+E412)</f>
        <v>225</v>
      </c>
    </row>
    <row r="413" spans="1:6">
      <c r="A413">
        <v>411</v>
      </c>
      <c r="B413" s="4">
        <f>Generisanje!$F$5</f>
        <v>41.559295624986454</v>
      </c>
      <c r="C413">
        <f>Podaci!$C$5*Podaci!$C$13*Podaci!$C$12/(3600*Podaci!$J$7*Podaci!$E$11)</f>
        <v>0.77160493827160492</v>
      </c>
      <c r="D413" s="4">
        <v>0</v>
      </c>
      <c r="E413" s="4">
        <f t="shared" si="6"/>
        <v>40.787690686714846</v>
      </c>
      <c r="F413" s="4">
        <f>IF((F412+E413)&gt;=Podaci!$E$10,Podaci!$E$10,F412+E413)</f>
        <v>225</v>
      </c>
    </row>
    <row r="414" spans="1:6">
      <c r="A414">
        <v>412</v>
      </c>
      <c r="B414" s="4">
        <f>Generisanje!$F$6</f>
        <v>51.621525991284038</v>
      </c>
      <c r="C414">
        <f>Podaci!$C$5*Podaci!$C$13*Podaci!$C$12/(3600*Podaci!$J$7*Podaci!$E$11)</f>
        <v>0.77160493827160492</v>
      </c>
      <c r="D414" s="4">
        <v>0</v>
      </c>
      <c r="E414" s="4">
        <f t="shared" si="6"/>
        <v>50.84992105301243</v>
      </c>
      <c r="F414" s="4">
        <f>IF((F413+E414)&gt;=Podaci!$E$10,Podaci!$E$10,F413+E414)</f>
        <v>225</v>
      </c>
    </row>
    <row r="415" spans="1:6">
      <c r="A415">
        <v>413</v>
      </c>
      <c r="B415" s="4">
        <f>Generisanje!$F$7</f>
        <v>29.644306688678054</v>
      </c>
      <c r="C415">
        <f>Podaci!$C$5*Podaci!$C$13*Podaci!$C$12/(3600*Podaci!$J$7*Podaci!$E$11)</f>
        <v>0.77160493827160492</v>
      </c>
      <c r="D415" s="4">
        <v>0</v>
      </c>
      <c r="E415" s="4">
        <f t="shared" si="6"/>
        <v>28.872701750406449</v>
      </c>
      <c r="F415" s="4">
        <f>IF((F414+E415)&gt;=Podaci!$E$10,Podaci!$E$10,F414+E415)</f>
        <v>225</v>
      </c>
    </row>
    <row r="416" spans="1:6">
      <c r="A416">
        <v>414</v>
      </c>
      <c r="B416" s="4">
        <f>Generisanje!$F$8</f>
        <v>12.055047833776902</v>
      </c>
      <c r="C416">
        <f>Podaci!$C$5*Podaci!$C$13*Podaci!$C$12/(3600*Podaci!$J$7*Podaci!$E$11)</f>
        <v>0.77160493827160492</v>
      </c>
      <c r="D416" s="4">
        <v>0</v>
      </c>
      <c r="E416" s="4">
        <f t="shared" si="6"/>
        <v>11.283442895505297</v>
      </c>
      <c r="F416" s="4">
        <f>IF((F415+E416)&gt;=Podaci!$E$10,Podaci!$E$10,F415+E416)</f>
        <v>225</v>
      </c>
    </row>
    <row r="417" spans="1:6">
      <c r="A417">
        <v>415</v>
      </c>
      <c r="B417" s="4">
        <f>Generisanje!$F$9</f>
        <v>20.045109040798</v>
      </c>
      <c r="C417">
        <f>Podaci!$C$5*Podaci!$C$13*Podaci!$C$12/(3600*Podaci!$J$7*Podaci!$E$11)</f>
        <v>0.77160493827160492</v>
      </c>
      <c r="D417" s="4">
        <v>0</v>
      </c>
      <c r="E417" s="4">
        <f t="shared" si="6"/>
        <v>19.273504102526395</v>
      </c>
      <c r="F417" s="4">
        <f>IF((F416+E417)&gt;=Podaci!$E$10,Podaci!$E$10,F416+E417)</f>
        <v>225</v>
      </c>
    </row>
    <row r="418" spans="1:6">
      <c r="A418">
        <v>416</v>
      </c>
      <c r="B418" s="4">
        <f>Generisanje!$F$10</f>
        <v>17.328134181331816</v>
      </c>
      <c r="C418">
        <f>Podaci!$C$5*Podaci!$C$13*Podaci!$C$12/(3600*Podaci!$J$7*Podaci!$E$11)</f>
        <v>0.77160493827160492</v>
      </c>
      <c r="D418" s="4">
        <v>0</v>
      </c>
      <c r="E418" s="4">
        <f t="shared" si="6"/>
        <v>16.556529243060211</v>
      </c>
      <c r="F418" s="4">
        <f>IF((F417+E418)&gt;=Podaci!$E$10,Podaci!$E$10,F417+E418)</f>
        <v>225</v>
      </c>
    </row>
    <row r="419" spans="1:6">
      <c r="A419">
        <v>417</v>
      </c>
      <c r="B419" s="4">
        <f>Generisanje!$F$11</f>
        <v>22.924702388029477</v>
      </c>
      <c r="C419">
        <f>Podaci!$C$5*Podaci!$C$13*Podaci!$C$12/(3600*Podaci!$J$7*Podaci!$E$11)</f>
        <v>0.77160493827160492</v>
      </c>
      <c r="D419" s="4">
        <v>0</v>
      </c>
      <c r="E419" s="4">
        <f t="shared" si="6"/>
        <v>22.153097449757873</v>
      </c>
      <c r="F419" s="4">
        <f>IF((F418+E419)&gt;=Podaci!$E$10,Podaci!$E$10,F418+E419)</f>
        <v>225</v>
      </c>
    </row>
    <row r="420" spans="1:6">
      <c r="A420">
        <v>418</v>
      </c>
      <c r="B420" s="4">
        <f>Generisanje!$F$12</f>
        <v>24.032277176958971</v>
      </c>
      <c r="C420">
        <f>Podaci!$C$5*Podaci!$C$13*Podaci!$C$12/(3600*Podaci!$J$7*Podaci!$E$11)</f>
        <v>0.77160493827160492</v>
      </c>
      <c r="D420" s="4">
        <v>0</v>
      </c>
      <c r="E420" s="4">
        <f t="shared" si="6"/>
        <v>23.260672238687366</v>
      </c>
      <c r="F420" s="4">
        <f>IF((F419+E420)&gt;=Podaci!$E$10,Podaci!$E$10,F419+E420)</f>
        <v>225</v>
      </c>
    </row>
    <row r="421" spans="1:6">
      <c r="A421">
        <v>419</v>
      </c>
      <c r="B421" s="4">
        <f>Generisanje!$F$13</f>
        <v>23.831622270083127</v>
      </c>
      <c r="C421">
        <f>Podaci!$C$5*Podaci!$C$13*Podaci!$C$12/(3600*Podaci!$J$7*Podaci!$E$11)</f>
        <v>0.77160493827160492</v>
      </c>
      <c r="D421" s="4">
        <v>0</v>
      </c>
      <c r="E421" s="4">
        <f t="shared" si="6"/>
        <v>23.060017331811522</v>
      </c>
      <c r="F421" s="4">
        <f>IF((F420+E421)&gt;=Podaci!$E$10,Podaci!$E$10,F420+E421)</f>
        <v>225</v>
      </c>
    </row>
    <row r="422" spans="1:6">
      <c r="A422">
        <v>420</v>
      </c>
      <c r="B422" s="4">
        <f>Generisanje!$F$14</f>
        <v>12.416280626731513</v>
      </c>
      <c r="C422">
        <f>Podaci!$C$5*Podaci!$C$13*Podaci!$C$12/(3600*Podaci!$J$7*Podaci!$E$11)</f>
        <v>0.77160493827160492</v>
      </c>
      <c r="D422" s="4">
        <v>0</v>
      </c>
      <c r="E422" s="4">
        <f t="shared" si="6"/>
        <v>11.644675688459909</v>
      </c>
      <c r="F422" s="4">
        <f>IF((F421+E422)&gt;=Podaci!$E$10,Podaci!$E$10,F421+E422)</f>
        <v>225</v>
      </c>
    </row>
    <row r="423" spans="1:6">
      <c r="A423">
        <v>421</v>
      </c>
      <c r="B423" s="4">
        <f>Generisanje!$F$15</f>
        <v>4.5154755687719179</v>
      </c>
      <c r="C423">
        <f>Podaci!$C$5*Podaci!$C$13*Podaci!$C$12/(3600*Podaci!$J$7*Podaci!$E$11)</f>
        <v>0.77160493827160492</v>
      </c>
      <c r="D423" s="4">
        <v>0</v>
      </c>
      <c r="E423" s="4">
        <f t="shared" si="6"/>
        <v>3.7438706305003131</v>
      </c>
      <c r="F423" s="4">
        <f>IF((F422+E423)&gt;=Podaci!$E$10,Podaci!$E$10,F422+E423)</f>
        <v>225</v>
      </c>
    </row>
    <row r="424" spans="1:6">
      <c r="A424">
        <v>422</v>
      </c>
      <c r="B424" s="4">
        <f>Generisanje!$F$16</f>
        <v>2.8861209210632492</v>
      </c>
      <c r="C424">
        <f>Podaci!$C$5*Podaci!$C$13*Podaci!$C$12/(3600*Podaci!$J$7*Podaci!$E$11)</f>
        <v>0.77160493827160492</v>
      </c>
      <c r="D424" s="4">
        <v>0</v>
      </c>
      <c r="E424" s="4">
        <f t="shared" si="6"/>
        <v>2.1145159827916444</v>
      </c>
      <c r="F424" s="4">
        <f>IF((F423+E424)&gt;=Podaci!$E$10,Podaci!$E$10,F423+E424)</f>
        <v>225</v>
      </c>
    </row>
    <row r="425" spans="1:6">
      <c r="A425">
        <v>423</v>
      </c>
      <c r="B425" s="4">
        <f>Generisanje!$F$17</f>
        <v>2.1680395421526715</v>
      </c>
      <c r="C425">
        <f>Podaci!$C$5*Podaci!$C$13*Podaci!$C$12/(3600*Podaci!$J$7*Podaci!$E$11)</f>
        <v>0.77160493827160492</v>
      </c>
      <c r="D425" s="4">
        <v>0</v>
      </c>
      <c r="E425" s="4">
        <f t="shared" si="6"/>
        <v>1.3964346038810667</v>
      </c>
      <c r="F425" s="4">
        <f>IF((F424+E425)&gt;=Podaci!$E$10,Podaci!$E$10,F424+E425)</f>
        <v>225</v>
      </c>
    </row>
    <row r="426" spans="1:6">
      <c r="A426">
        <v>424</v>
      </c>
      <c r="B426" s="4">
        <f>Generisanje!$F$18</f>
        <v>1.1944035917454892</v>
      </c>
      <c r="C426">
        <f>Podaci!$C$5*Podaci!$C$13*Podaci!$C$12/(3600*Podaci!$J$7*Podaci!$E$11)</f>
        <v>0.77160493827160492</v>
      </c>
      <c r="D426" s="4">
        <v>0</v>
      </c>
      <c r="E426" s="4">
        <f t="shared" si="6"/>
        <v>0.42279865347388423</v>
      </c>
      <c r="F426" s="4">
        <f>IF((F425+E426)&gt;=Podaci!$E$10,Podaci!$E$10,F425+E426)</f>
        <v>225</v>
      </c>
    </row>
    <row r="427" spans="1:6">
      <c r="A427">
        <v>425</v>
      </c>
      <c r="B427" s="4">
        <f>Generisanje!$F$19</f>
        <v>0</v>
      </c>
      <c r="C427">
        <f>Podaci!$C$5*Podaci!$C$13*Podaci!$C$12/(3600*Podaci!$J$7*Podaci!$E$11)</f>
        <v>0.77160493827160492</v>
      </c>
      <c r="D427" s="4">
        <v>0</v>
      </c>
      <c r="E427" s="4">
        <f t="shared" si="6"/>
        <v>-0.77160493827160492</v>
      </c>
      <c r="F427" s="4">
        <f>IF((F426+E427)&gt;=Podaci!$E$10,Podaci!$E$10,F426+E427)</f>
        <v>224.22839506172841</v>
      </c>
    </row>
    <row r="428" spans="1:6">
      <c r="A428">
        <v>426</v>
      </c>
      <c r="B428" s="4">
        <f>Generisanje!$F$20</f>
        <v>0</v>
      </c>
      <c r="C428">
        <f>Podaci!$C$5*Podaci!$C$13*Podaci!$C$12/(3600*Podaci!$J$7*Podaci!$E$11)</f>
        <v>0.77160493827160492</v>
      </c>
      <c r="D428" s="4">
        <v>0</v>
      </c>
      <c r="E428" s="4">
        <f t="shared" si="6"/>
        <v>-0.77160493827160492</v>
      </c>
      <c r="F428" s="4">
        <f>IF((F427+E428)&gt;=Podaci!$E$10,Podaci!$E$10,F427+E428)</f>
        <v>223.45679012345681</v>
      </c>
    </row>
    <row r="429" spans="1:6">
      <c r="A429">
        <v>427</v>
      </c>
      <c r="B429" s="4">
        <f>Generisanje!$F$21</f>
        <v>1.0228023582895076</v>
      </c>
      <c r="C429">
        <f>Podaci!$C$5*Podaci!$C$13*Podaci!$C$12/(3600*Podaci!$J$7*Podaci!$E$11)</f>
        <v>0.77160493827160492</v>
      </c>
      <c r="D429" s="4">
        <v>0</v>
      </c>
      <c r="E429" s="4">
        <f t="shared" si="6"/>
        <v>0.25119742001790268</v>
      </c>
      <c r="F429" s="4">
        <f>IF((F428+E429)&gt;=Podaci!$E$10,Podaci!$E$10,F428+E429)</f>
        <v>223.70798754347473</v>
      </c>
    </row>
    <row r="430" spans="1:6">
      <c r="A430">
        <v>428</v>
      </c>
      <c r="B430" s="4">
        <f>Generisanje!$F$22</f>
        <v>8.1750691992518583</v>
      </c>
      <c r="C430">
        <f>Podaci!$C$5*Podaci!$C$13*Podaci!$C$12/(3600*Podaci!$J$7*Podaci!$E$11)</f>
        <v>0.77160493827160492</v>
      </c>
      <c r="D430" s="4">
        <v>0</v>
      </c>
      <c r="E430" s="4">
        <f t="shared" si="6"/>
        <v>7.403464260980253</v>
      </c>
      <c r="F430" s="4">
        <f>IF((F429+E430)&gt;=Podaci!$E$10,Podaci!$E$10,F429+E430)</f>
        <v>225</v>
      </c>
    </row>
    <row r="431" spans="1:6">
      <c r="A431">
        <v>429</v>
      </c>
      <c r="B431" s="4">
        <f>Generisanje!$F$23</f>
        <v>6.2549221705947344</v>
      </c>
      <c r="C431">
        <f>Podaci!$C$5*Podaci!$C$13*Podaci!$C$12/(3600*Podaci!$J$7*Podaci!$E$11)</f>
        <v>0.77160493827160492</v>
      </c>
      <c r="D431" s="4">
        <v>0</v>
      </c>
      <c r="E431" s="4">
        <f t="shared" si="6"/>
        <v>5.4833172323231292</v>
      </c>
      <c r="F431" s="4">
        <f>IF((F430+E431)&gt;=Podaci!$E$10,Podaci!$E$10,F430+E431)</f>
        <v>225</v>
      </c>
    </row>
    <row r="432" spans="1:6">
      <c r="A432">
        <v>430</v>
      </c>
      <c r="B432" s="4">
        <f>Generisanje!$F$24</f>
        <v>0</v>
      </c>
      <c r="C432">
        <f>Podaci!$C$5*Podaci!$C$13*Podaci!$C$12/(3600*Podaci!$J$7*Podaci!$E$11)</f>
        <v>0.77160493827160492</v>
      </c>
      <c r="D432" s="4">
        <v>0</v>
      </c>
      <c r="E432" s="4">
        <f t="shared" si="6"/>
        <v>-0.77160493827160492</v>
      </c>
      <c r="F432" s="4">
        <f>IF((F431+E432)&gt;=Podaci!$E$10,Podaci!$E$10,F431+E432)</f>
        <v>224.22839506172841</v>
      </c>
    </row>
    <row r="433" spans="1:6">
      <c r="A433">
        <v>431</v>
      </c>
      <c r="B433" s="4">
        <f>Generisanje!$F$25</f>
        <v>0</v>
      </c>
      <c r="C433">
        <f>Podaci!$C$5*Podaci!$C$13*Podaci!$C$12/(3600*Podaci!$J$7*Podaci!$E$11)</f>
        <v>0.77160493827160492</v>
      </c>
      <c r="D433" s="4">
        <v>0</v>
      </c>
      <c r="E433" s="4">
        <f t="shared" si="6"/>
        <v>-0.77160493827160492</v>
      </c>
      <c r="F433" s="4">
        <f>IF((F432+E433)&gt;=Podaci!$E$10,Podaci!$E$10,F432+E433)</f>
        <v>223.45679012345681</v>
      </c>
    </row>
    <row r="434" spans="1:6">
      <c r="A434">
        <v>432</v>
      </c>
      <c r="B434" s="4">
        <f>Generisanje!$F$26</f>
        <v>7.4546761524664609</v>
      </c>
      <c r="C434">
        <f>Podaci!$C$5*Podaci!$C$13*Podaci!$C$12/(3600*Podaci!$J$7*Podaci!$E$11)</f>
        <v>0.77160493827160492</v>
      </c>
      <c r="D434" s="4">
        <v>0</v>
      </c>
      <c r="E434" s="4">
        <f t="shared" si="6"/>
        <v>6.6830712141948556</v>
      </c>
      <c r="F434" s="4">
        <f>IF((F433+E434)&gt;=Podaci!$E$10,Podaci!$E$10,F433+E434)</f>
        <v>225</v>
      </c>
    </row>
    <row r="435" spans="1:6">
      <c r="A435">
        <v>433</v>
      </c>
      <c r="B435" s="4">
        <f>Generisanje!$F$3</f>
        <v>53.24295227225506</v>
      </c>
      <c r="C435">
        <f>Podaci!$C$5*Podaci!$C$13*Podaci!$C$12/(3600*Podaci!$J$7*Podaci!$E$11)</f>
        <v>0.77160493827160492</v>
      </c>
      <c r="D435" s="4">
        <v>0</v>
      </c>
      <c r="E435" s="4">
        <f t="shared" si="6"/>
        <v>52.471347333983452</v>
      </c>
      <c r="F435" s="4">
        <f>IF((F434+E435)&gt;=Podaci!$E$10,Podaci!$E$10,F434+E435)</f>
        <v>225</v>
      </c>
    </row>
    <row r="436" spans="1:6">
      <c r="A436">
        <v>434</v>
      </c>
      <c r="B436" s="4">
        <f>Generisanje!$F$4</f>
        <v>44.653410493820218</v>
      </c>
      <c r="C436">
        <f>Podaci!$C$5*Podaci!$C$13*Podaci!$C$12/(3600*Podaci!$J$7*Podaci!$E$11)</f>
        <v>0.77160493827160492</v>
      </c>
      <c r="D436" s="4">
        <v>0</v>
      </c>
      <c r="E436" s="4">
        <f t="shared" si="6"/>
        <v>43.88180555554861</v>
      </c>
      <c r="F436" s="4">
        <f>IF((F435+E436)&gt;=Podaci!$E$10,Podaci!$E$10,F435+E436)</f>
        <v>225</v>
      </c>
    </row>
    <row r="437" spans="1:6">
      <c r="A437">
        <v>435</v>
      </c>
      <c r="B437" s="4">
        <f>Generisanje!$F$5</f>
        <v>41.559295624986454</v>
      </c>
      <c r="C437">
        <f>Podaci!$C$5*Podaci!$C$13*Podaci!$C$12/(3600*Podaci!$J$7*Podaci!$E$11)</f>
        <v>0.77160493827160492</v>
      </c>
      <c r="D437" s="4">
        <v>0</v>
      </c>
      <c r="E437" s="4">
        <f t="shared" si="6"/>
        <v>40.787690686714846</v>
      </c>
      <c r="F437" s="4">
        <f>IF((F436+E437)&gt;=Podaci!$E$10,Podaci!$E$10,F436+E437)</f>
        <v>225</v>
      </c>
    </row>
    <row r="438" spans="1:6">
      <c r="A438">
        <v>436</v>
      </c>
      <c r="B438" s="4">
        <f>Generisanje!$F$6</f>
        <v>51.621525991284038</v>
      </c>
      <c r="C438">
        <f>Podaci!$C$5*Podaci!$C$13*Podaci!$C$12/(3600*Podaci!$J$7*Podaci!$E$11)</f>
        <v>0.77160493827160492</v>
      </c>
      <c r="D438" s="4">
        <v>0</v>
      </c>
      <c r="E438" s="4">
        <f t="shared" si="6"/>
        <v>50.84992105301243</v>
      </c>
      <c r="F438" s="4">
        <f>IF((F437+E438)&gt;=Podaci!$E$10,Podaci!$E$10,F437+E438)</f>
        <v>225</v>
      </c>
    </row>
    <row r="439" spans="1:6">
      <c r="A439">
        <v>437</v>
      </c>
      <c r="B439" s="4">
        <f>Generisanje!$F$7</f>
        <v>29.644306688678054</v>
      </c>
      <c r="C439">
        <f>Podaci!$C$5*Podaci!$C$13*Podaci!$C$12/(3600*Podaci!$J$7*Podaci!$E$11)</f>
        <v>0.77160493827160492</v>
      </c>
      <c r="D439" s="4">
        <v>0</v>
      </c>
      <c r="E439" s="4">
        <f t="shared" si="6"/>
        <v>28.872701750406449</v>
      </c>
      <c r="F439" s="4">
        <f>IF((F438+E439)&gt;=Podaci!$E$10,Podaci!$E$10,F438+E439)</f>
        <v>225</v>
      </c>
    </row>
    <row r="440" spans="1:6">
      <c r="A440">
        <v>438</v>
      </c>
      <c r="B440" s="4">
        <f>Generisanje!$F$8</f>
        <v>12.055047833776902</v>
      </c>
      <c r="C440">
        <f>Podaci!$C$5*Podaci!$C$13*Podaci!$C$12/(3600*Podaci!$J$7*Podaci!$E$11)</f>
        <v>0.77160493827160492</v>
      </c>
      <c r="D440" s="4">
        <v>0</v>
      </c>
      <c r="E440" s="4">
        <f t="shared" si="6"/>
        <v>11.283442895505297</v>
      </c>
      <c r="F440" s="4">
        <f>IF((F439+E440)&gt;=Podaci!$E$10,Podaci!$E$10,F439+E440)</f>
        <v>225</v>
      </c>
    </row>
    <row r="441" spans="1:6">
      <c r="A441">
        <v>439</v>
      </c>
      <c r="B441" s="4">
        <f>Generisanje!$F$9</f>
        <v>20.045109040798</v>
      </c>
      <c r="C441">
        <f>Podaci!$C$5*Podaci!$C$13*Podaci!$C$12/(3600*Podaci!$J$7*Podaci!$E$11)</f>
        <v>0.77160493827160492</v>
      </c>
      <c r="D441" s="4">
        <v>0</v>
      </c>
      <c r="E441" s="4">
        <f t="shared" si="6"/>
        <v>19.273504102526395</v>
      </c>
      <c r="F441" s="4">
        <f>IF((F440+E441)&gt;=Podaci!$E$10,Podaci!$E$10,F440+E441)</f>
        <v>225</v>
      </c>
    </row>
    <row r="442" spans="1:6">
      <c r="A442">
        <v>440</v>
      </c>
      <c r="B442" s="4">
        <f>Generisanje!$F$10</f>
        <v>17.328134181331816</v>
      </c>
      <c r="C442">
        <f>Podaci!$C$5*Podaci!$C$13*Podaci!$C$12/(3600*Podaci!$J$7*Podaci!$E$11)</f>
        <v>0.77160493827160492</v>
      </c>
      <c r="D442" s="4">
        <v>0</v>
      </c>
      <c r="E442" s="4">
        <f t="shared" si="6"/>
        <v>16.556529243060211</v>
      </c>
      <c r="F442" s="4">
        <f>IF((F441+E442)&gt;=Podaci!$E$10,Podaci!$E$10,F441+E442)</f>
        <v>225</v>
      </c>
    </row>
    <row r="443" spans="1:6">
      <c r="A443">
        <v>441</v>
      </c>
      <c r="B443" s="4">
        <f>Generisanje!$F$11</f>
        <v>22.924702388029477</v>
      </c>
      <c r="C443">
        <f>Podaci!$C$5*Podaci!$C$13*Podaci!$C$12/(3600*Podaci!$J$7*Podaci!$E$11)</f>
        <v>0.77160493827160492</v>
      </c>
      <c r="D443" s="4">
        <v>0</v>
      </c>
      <c r="E443" s="4">
        <f t="shared" si="6"/>
        <v>22.153097449757873</v>
      </c>
      <c r="F443" s="4">
        <f>IF((F442+E443)&gt;=Podaci!$E$10,Podaci!$E$10,F442+E443)</f>
        <v>225</v>
      </c>
    </row>
    <row r="444" spans="1:6">
      <c r="A444">
        <v>442</v>
      </c>
      <c r="B444" s="4">
        <f>Generisanje!$F$12</f>
        <v>24.032277176958971</v>
      </c>
      <c r="C444">
        <f>Podaci!$C$5*Podaci!$C$13*Podaci!$C$12/(3600*Podaci!$J$7*Podaci!$E$11)</f>
        <v>0.77160493827160492</v>
      </c>
      <c r="D444" s="4">
        <v>0</v>
      </c>
      <c r="E444" s="4">
        <f t="shared" si="6"/>
        <v>23.260672238687366</v>
      </c>
      <c r="F444" s="4">
        <f>IF((F443+E444)&gt;=Podaci!$E$10,Podaci!$E$10,F443+E444)</f>
        <v>225</v>
      </c>
    </row>
    <row r="445" spans="1:6">
      <c r="A445">
        <v>443</v>
      </c>
      <c r="B445" s="4">
        <f>Generisanje!$F$13</f>
        <v>23.831622270083127</v>
      </c>
      <c r="C445">
        <f>Podaci!$C$5*Podaci!$C$13*Podaci!$C$12/(3600*Podaci!$J$7*Podaci!$E$11)</f>
        <v>0.77160493827160492</v>
      </c>
      <c r="D445" s="4">
        <v>0</v>
      </c>
      <c r="E445" s="4">
        <f t="shared" si="6"/>
        <v>23.060017331811522</v>
      </c>
      <c r="F445" s="4">
        <f>IF((F444+E445)&gt;=Podaci!$E$10,Podaci!$E$10,F444+E445)</f>
        <v>225</v>
      </c>
    </row>
    <row r="446" spans="1:6">
      <c r="A446">
        <v>444</v>
      </c>
      <c r="B446" s="4">
        <f>Generisanje!$F$14</f>
        <v>12.416280626731513</v>
      </c>
      <c r="C446">
        <f>Podaci!$C$5*Podaci!$C$13*Podaci!$C$12/(3600*Podaci!$J$7*Podaci!$E$11)</f>
        <v>0.77160493827160492</v>
      </c>
      <c r="D446" s="4">
        <v>0</v>
      </c>
      <c r="E446" s="4">
        <f t="shared" si="6"/>
        <v>11.644675688459909</v>
      </c>
      <c r="F446" s="4">
        <f>IF((F445+E446)&gt;=Podaci!$E$10,Podaci!$E$10,F445+E446)</f>
        <v>225</v>
      </c>
    </row>
    <row r="447" spans="1:6">
      <c r="A447">
        <v>445</v>
      </c>
      <c r="B447" s="4">
        <f>Generisanje!$F$15</f>
        <v>4.5154755687719179</v>
      </c>
      <c r="C447">
        <f>Podaci!$C$5*Podaci!$C$13*Podaci!$C$12/(3600*Podaci!$J$7*Podaci!$E$11)</f>
        <v>0.77160493827160492</v>
      </c>
      <c r="D447" s="4">
        <v>0</v>
      </c>
      <c r="E447" s="4">
        <f t="shared" si="6"/>
        <v>3.7438706305003131</v>
      </c>
      <c r="F447" s="4">
        <f>IF((F446+E447)&gt;=Podaci!$E$10,Podaci!$E$10,F446+E447)</f>
        <v>225</v>
      </c>
    </row>
    <row r="448" spans="1:6">
      <c r="A448">
        <v>446</v>
      </c>
      <c r="B448" s="4">
        <f>Generisanje!$F$16</f>
        <v>2.8861209210632492</v>
      </c>
      <c r="C448">
        <f>Podaci!$C$5*Podaci!$C$13*Podaci!$C$12/(3600*Podaci!$J$7*Podaci!$E$11)</f>
        <v>0.77160493827160492</v>
      </c>
      <c r="D448" s="4">
        <v>0</v>
      </c>
      <c r="E448" s="4">
        <f t="shared" si="6"/>
        <v>2.1145159827916444</v>
      </c>
      <c r="F448" s="4">
        <f>IF((F447+E448)&gt;=Podaci!$E$10,Podaci!$E$10,F447+E448)</f>
        <v>225</v>
      </c>
    </row>
    <row r="449" spans="1:6">
      <c r="A449">
        <v>447</v>
      </c>
      <c r="B449" s="4">
        <f>Generisanje!$F$17</f>
        <v>2.1680395421526715</v>
      </c>
      <c r="C449">
        <f>Podaci!$C$5*Podaci!$C$13*Podaci!$C$12/(3600*Podaci!$J$7*Podaci!$E$11)</f>
        <v>0.77160493827160492</v>
      </c>
      <c r="D449" s="4">
        <v>0</v>
      </c>
      <c r="E449" s="4">
        <f t="shared" si="6"/>
        <v>1.3964346038810667</v>
      </c>
      <c r="F449" s="4">
        <f>IF((F448+E449)&gt;=Podaci!$E$10,Podaci!$E$10,F448+E449)</f>
        <v>225</v>
      </c>
    </row>
    <row r="450" spans="1:6">
      <c r="A450">
        <v>448</v>
      </c>
      <c r="B450" s="4">
        <f>Generisanje!$F$18</f>
        <v>1.1944035917454892</v>
      </c>
      <c r="C450">
        <f>Podaci!$C$5*Podaci!$C$13*Podaci!$C$12/(3600*Podaci!$J$7*Podaci!$E$11)</f>
        <v>0.77160493827160492</v>
      </c>
      <c r="D450" s="4">
        <v>0</v>
      </c>
      <c r="E450" s="4">
        <f t="shared" si="6"/>
        <v>0.42279865347388423</v>
      </c>
      <c r="F450" s="4">
        <f>IF((F449+E450)&gt;=Podaci!$E$10,Podaci!$E$10,F449+E450)</f>
        <v>225</v>
      </c>
    </row>
    <row r="451" spans="1:6">
      <c r="A451">
        <v>449</v>
      </c>
      <c r="B451" s="4">
        <f>Generisanje!$F$19</f>
        <v>0</v>
      </c>
      <c r="C451">
        <f>Podaci!$C$5*Podaci!$C$13*Podaci!$C$12/(3600*Podaci!$J$7*Podaci!$E$11)</f>
        <v>0.77160493827160492</v>
      </c>
      <c r="D451" s="4">
        <v>0</v>
      </c>
      <c r="E451" s="4">
        <f t="shared" si="6"/>
        <v>-0.77160493827160492</v>
      </c>
      <c r="F451" s="4">
        <f>IF((F450+E451)&gt;=Podaci!$E$10,Podaci!$E$10,F450+E451)</f>
        <v>224.22839506172841</v>
      </c>
    </row>
    <row r="452" spans="1:6">
      <c r="A452">
        <v>450</v>
      </c>
      <c r="B452" s="4">
        <f>Generisanje!$F$20</f>
        <v>0</v>
      </c>
      <c r="C452">
        <f>Podaci!$C$5*Podaci!$C$13*Podaci!$C$12/(3600*Podaci!$J$7*Podaci!$E$11)</f>
        <v>0.77160493827160492</v>
      </c>
      <c r="D452" s="4">
        <v>0</v>
      </c>
      <c r="E452" s="4">
        <f t="shared" ref="E452:E515" si="7">B452-C452-D452</f>
        <v>-0.77160493827160492</v>
      </c>
      <c r="F452" s="4">
        <f>IF((F451+E452)&gt;=Podaci!$E$10,Podaci!$E$10,F451+E452)</f>
        <v>223.45679012345681</v>
      </c>
    </row>
    <row r="453" spans="1:6">
      <c r="A453">
        <v>451</v>
      </c>
      <c r="B453" s="4">
        <f>Generisanje!$F$21</f>
        <v>1.0228023582895076</v>
      </c>
      <c r="C453">
        <f>Podaci!$C$5*Podaci!$C$13*Podaci!$C$12/(3600*Podaci!$J$7*Podaci!$E$11)</f>
        <v>0.77160493827160492</v>
      </c>
      <c r="D453" s="4">
        <v>0</v>
      </c>
      <c r="E453" s="4">
        <f t="shared" si="7"/>
        <v>0.25119742001790268</v>
      </c>
      <c r="F453" s="4">
        <f>IF((F452+E453)&gt;=Podaci!$E$10,Podaci!$E$10,F452+E453)</f>
        <v>223.70798754347473</v>
      </c>
    </row>
    <row r="454" spans="1:6">
      <c r="A454">
        <v>452</v>
      </c>
      <c r="B454" s="4">
        <f>Generisanje!$F$22</f>
        <v>8.1750691992518583</v>
      </c>
      <c r="C454">
        <f>Podaci!$C$5*Podaci!$C$13*Podaci!$C$12/(3600*Podaci!$J$7*Podaci!$E$11)</f>
        <v>0.77160493827160492</v>
      </c>
      <c r="D454" s="4">
        <v>0</v>
      </c>
      <c r="E454" s="4">
        <f t="shared" si="7"/>
        <v>7.403464260980253</v>
      </c>
      <c r="F454" s="4">
        <f>IF((F453+E454)&gt;=Podaci!$E$10,Podaci!$E$10,F453+E454)</f>
        <v>225</v>
      </c>
    </row>
    <row r="455" spans="1:6">
      <c r="A455">
        <v>453</v>
      </c>
      <c r="B455" s="4">
        <f>Generisanje!$F$23</f>
        <v>6.2549221705947344</v>
      </c>
      <c r="C455">
        <f>Podaci!$C$5*Podaci!$C$13*Podaci!$C$12/(3600*Podaci!$J$7*Podaci!$E$11)</f>
        <v>0.77160493827160492</v>
      </c>
      <c r="D455" s="4">
        <v>0</v>
      </c>
      <c r="E455" s="4">
        <f t="shared" si="7"/>
        <v>5.4833172323231292</v>
      </c>
      <c r="F455" s="4">
        <f>IF((F454+E455)&gt;=Podaci!$E$10,Podaci!$E$10,F454+E455)</f>
        <v>225</v>
      </c>
    </row>
    <row r="456" spans="1:6">
      <c r="A456">
        <v>454</v>
      </c>
      <c r="B456" s="4">
        <f>Generisanje!$F$24</f>
        <v>0</v>
      </c>
      <c r="C456">
        <f>Podaci!$C$5*Podaci!$C$13*Podaci!$C$12/(3600*Podaci!$J$7*Podaci!$E$11)</f>
        <v>0.77160493827160492</v>
      </c>
      <c r="D456" s="4">
        <v>0</v>
      </c>
      <c r="E456" s="4">
        <f t="shared" si="7"/>
        <v>-0.77160493827160492</v>
      </c>
      <c r="F456" s="4">
        <f>IF((F455+E456)&gt;=Podaci!$E$10,Podaci!$E$10,F455+E456)</f>
        <v>224.22839506172841</v>
      </c>
    </row>
    <row r="457" spans="1:6">
      <c r="A457">
        <v>455</v>
      </c>
      <c r="B457" s="4">
        <f>Generisanje!$F$25</f>
        <v>0</v>
      </c>
      <c r="C457">
        <f>Podaci!$C$5*Podaci!$C$13*Podaci!$C$12/(3600*Podaci!$J$7*Podaci!$E$11)</f>
        <v>0.77160493827160492</v>
      </c>
      <c r="D457" s="4">
        <v>0</v>
      </c>
      <c r="E457" s="4">
        <f t="shared" si="7"/>
        <v>-0.77160493827160492</v>
      </c>
      <c r="F457" s="4">
        <f>IF((F456+E457)&gt;=Podaci!$E$10,Podaci!$E$10,F456+E457)</f>
        <v>223.45679012345681</v>
      </c>
    </row>
    <row r="458" spans="1:6">
      <c r="A458">
        <v>456</v>
      </c>
      <c r="B458" s="4">
        <f>Generisanje!$F$26</f>
        <v>7.4546761524664609</v>
      </c>
      <c r="C458">
        <f>Podaci!$C$5*Podaci!$C$13*Podaci!$C$12/(3600*Podaci!$J$7*Podaci!$E$11)</f>
        <v>0.77160493827160492</v>
      </c>
      <c r="D458" s="4">
        <v>0</v>
      </c>
      <c r="E458" s="4">
        <f t="shared" si="7"/>
        <v>6.6830712141948556</v>
      </c>
      <c r="F458" s="4">
        <f>IF((F457+E458)&gt;=Podaci!$E$10,Podaci!$E$10,F457+E458)</f>
        <v>225</v>
      </c>
    </row>
    <row r="459" spans="1:6">
      <c r="A459">
        <v>457</v>
      </c>
      <c r="B459" s="4">
        <f>Generisanje!$F$3</f>
        <v>53.24295227225506</v>
      </c>
      <c r="C459">
        <f>Podaci!$C$5*Podaci!$C$13*Podaci!$C$12/(3600*Podaci!$J$7*Podaci!$E$11)</f>
        <v>0.77160493827160492</v>
      </c>
      <c r="D459" s="4">
        <v>0</v>
      </c>
      <c r="E459" s="4">
        <f t="shared" si="7"/>
        <v>52.471347333983452</v>
      </c>
      <c r="F459" s="4">
        <f>IF((F458+E459)&gt;=Podaci!$E$10,Podaci!$E$10,F458+E459)</f>
        <v>225</v>
      </c>
    </row>
    <row r="460" spans="1:6">
      <c r="A460">
        <v>458</v>
      </c>
      <c r="B460" s="4">
        <f>Generisanje!$F$4</f>
        <v>44.653410493820218</v>
      </c>
      <c r="C460">
        <f>Podaci!$C$5*Podaci!$C$13*Podaci!$C$12/(3600*Podaci!$J$7*Podaci!$E$11)</f>
        <v>0.77160493827160492</v>
      </c>
      <c r="D460" s="4">
        <v>0</v>
      </c>
      <c r="E460" s="4">
        <f t="shared" si="7"/>
        <v>43.88180555554861</v>
      </c>
      <c r="F460" s="4">
        <f>IF((F459+E460)&gt;=Podaci!$E$10,Podaci!$E$10,F459+E460)</f>
        <v>225</v>
      </c>
    </row>
    <row r="461" spans="1:6">
      <c r="A461">
        <v>459</v>
      </c>
      <c r="B461" s="4">
        <f>Generisanje!$F$5</f>
        <v>41.559295624986454</v>
      </c>
      <c r="C461">
        <f>Podaci!$C$5*Podaci!$C$13*Podaci!$C$12/(3600*Podaci!$J$7*Podaci!$E$11)</f>
        <v>0.77160493827160492</v>
      </c>
      <c r="D461" s="4">
        <v>0</v>
      </c>
      <c r="E461" s="4">
        <f t="shared" si="7"/>
        <v>40.787690686714846</v>
      </c>
      <c r="F461" s="4">
        <f>IF((F460+E461)&gt;=Podaci!$E$10,Podaci!$E$10,F460+E461)</f>
        <v>225</v>
      </c>
    </row>
    <row r="462" spans="1:6">
      <c r="A462">
        <v>460</v>
      </c>
      <c r="B462" s="4">
        <f>Generisanje!$F$6</f>
        <v>51.621525991284038</v>
      </c>
      <c r="C462">
        <f>Podaci!$C$5*Podaci!$C$13*Podaci!$C$12/(3600*Podaci!$J$7*Podaci!$E$11)</f>
        <v>0.77160493827160492</v>
      </c>
      <c r="D462" s="4">
        <v>0</v>
      </c>
      <c r="E462" s="4">
        <f t="shared" si="7"/>
        <v>50.84992105301243</v>
      </c>
      <c r="F462" s="4">
        <f>IF((F461+E462)&gt;=Podaci!$E$10,Podaci!$E$10,F461+E462)</f>
        <v>225</v>
      </c>
    </row>
    <row r="463" spans="1:6">
      <c r="A463">
        <v>461</v>
      </c>
      <c r="B463" s="4">
        <f>Generisanje!$F$7</f>
        <v>29.644306688678054</v>
      </c>
      <c r="C463">
        <f>Podaci!$C$5*Podaci!$C$13*Podaci!$C$12/(3600*Podaci!$J$7*Podaci!$E$11)</f>
        <v>0.77160493827160492</v>
      </c>
      <c r="D463" s="4">
        <v>0</v>
      </c>
      <c r="E463" s="4">
        <f t="shared" si="7"/>
        <v>28.872701750406449</v>
      </c>
      <c r="F463" s="4">
        <f>IF((F462+E463)&gt;=Podaci!$E$10,Podaci!$E$10,F462+E463)</f>
        <v>225</v>
      </c>
    </row>
    <row r="464" spans="1:6">
      <c r="A464">
        <v>462</v>
      </c>
      <c r="B464" s="4">
        <f>Generisanje!$F$8</f>
        <v>12.055047833776902</v>
      </c>
      <c r="C464">
        <f>Podaci!$C$5*Podaci!$C$13*Podaci!$C$12/(3600*Podaci!$J$7*Podaci!$E$11)</f>
        <v>0.77160493827160492</v>
      </c>
      <c r="D464" s="4">
        <v>0</v>
      </c>
      <c r="E464" s="4">
        <f t="shared" si="7"/>
        <v>11.283442895505297</v>
      </c>
      <c r="F464" s="4">
        <f>IF((F463+E464)&gt;=Podaci!$E$10,Podaci!$E$10,F463+E464)</f>
        <v>225</v>
      </c>
    </row>
    <row r="465" spans="1:6">
      <c r="A465">
        <v>463</v>
      </c>
      <c r="B465" s="4">
        <f>Generisanje!$F$9</f>
        <v>20.045109040798</v>
      </c>
      <c r="C465">
        <f>Podaci!$C$5*Podaci!$C$13*Podaci!$C$12/(3600*Podaci!$J$7*Podaci!$E$11)</f>
        <v>0.77160493827160492</v>
      </c>
      <c r="D465" s="4">
        <v>0</v>
      </c>
      <c r="E465" s="4">
        <f t="shared" si="7"/>
        <v>19.273504102526395</v>
      </c>
      <c r="F465" s="4">
        <f>IF((F464+E465)&gt;=Podaci!$E$10,Podaci!$E$10,F464+E465)</f>
        <v>225</v>
      </c>
    </row>
    <row r="466" spans="1:6">
      <c r="A466">
        <v>464</v>
      </c>
      <c r="B466" s="4">
        <f>Generisanje!$F$10</f>
        <v>17.328134181331816</v>
      </c>
      <c r="C466">
        <f>Podaci!$C$5*Podaci!$C$13*Podaci!$C$12/(3600*Podaci!$J$7*Podaci!$E$11)</f>
        <v>0.77160493827160492</v>
      </c>
      <c r="D466" s="4">
        <v>0</v>
      </c>
      <c r="E466" s="4">
        <f t="shared" si="7"/>
        <v>16.556529243060211</v>
      </c>
      <c r="F466" s="4">
        <f>IF((F465+E466)&gt;=Podaci!$E$10,Podaci!$E$10,F465+E466)</f>
        <v>225</v>
      </c>
    </row>
    <row r="467" spans="1:6">
      <c r="A467">
        <v>465</v>
      </c>
      <c r="B467" s="4">
        <f>Generisanje!$F$11</f>
        <v>22.924702388029477</v>
      </c>
      <c r="C467">
        <f>Podaci!$C$5*Podaci!$C$13*Podaci!$C$12/(3600*Podaci!$J$7*Podaci!$E$11)</f>
        <v>0.77160493827160492</v>
      </c>
      <c r="D467" s="4">
        <v>0</v>
      </c>
      <c r="E467" s="4">
        <f t="shared" si="7"/>
        <v>22.153097449757873</v>
      </c>
      <c r="F467" s="4">
        <f>IF((F466+E467)&gt;=Podaci!$E$10,Podaci!$E$10,F466+E467)</f>
        <v>225</v>
      </c>
    </row>
    <row r="468" spans="1:6">
      <c r="A468">
        <v>466</v>
      </c>
      <c r="B468" s="4">
        <f>Generisanje!$F$12</f>
        <v>24.032277176958971</v>
      </c>
      <c r="C468">
        <f>Podaci!$C$5*Podaci!$C$13*Podaci!$C$12/(3600*Podaci!$J$7*Podaci!$E$11)</f>
        <v>0.77160493827160492</v>
      </c>
      <c r="D468" s="4">
        <v>0</v>
      </c>
      <c r="E468" s="4">
        <f t="shared" si="7"/>
        <v>23.260672238687366</v>
      </c>
      <c r="F468" s="4">
        <f>IF((F467+E468)&gt;=Podaci!$E$10,Podaci!$E$10,F467+E468)</f>
        <v>225</v>
      </c>
    </row>
    <row r="469" spans="1:6">
      <c r="A469">
        <v>467</v>
      </c>
      <c r="B469" s="4">
        <f>Generisanje!$F$13</f>
        <v>23.831622270083127</v>
      </c>
      <c r="C469">
        <f>Podaci!$C$5*Podaci!$C$13*Podaci!$C$12/(3600*Podaci!$J$7*Podaci!$E$11)</f>
        <v>0.77160493827160492</v>
      </c>
      <c r="D469" s="4">
        <v>0</v>
      </c>
      <c r="E469" s="4">
        <f t="shared" si="7"/>
        <v>23.060017331811522</v>
      </c>
      <c r="F469" s="4">
        <f>IF((F468+E469)&gt;=Podaci!$E$10,Podaci!$E$10,F468+E469)</f>
        <v>225</v>
      </c>
    </row>
    <row r="470" spans="1:6">
      <c r="A470">
        <v>468</v>
      </c>
      <c r="B470" s="4">
        <f>Generisanje!$F$14</f>
        <v>12.416280626731513</v>
      </c>
      <c r="C470">
        <f>Podaci!$C$5*Podaci!$C$13*Podaci!$C$12/(3600*Podaci!$J$7*Podaci!$E$11)</f>
        <v>0.77160493827160492</v>
      </c>
      <c r="D470" s="4">
        <v>0</v>
      </c>
      <c r="E470" s="4">
        <f t="shared" si="7"/>
        <v>11.644675688459909</v>
      </c>
      <c r="F470" s="4">
        <f>IF((F469+E470)&gt;=Podaci!$E$10,Podaci!$E$10,F469+E470)</f>
        <v>225</v>
      </c>
    </row>
    <row r="471" spans="1:6">
      <c r="A471">
        <v>469</v>
      </c>
      <c r="B471" s="4">
        <f>Generisanje!$F$15</f>
        <v>4.5154755687719179</v>
      </c>
      <c r="C471">
        <f>Podaci!$C$5*Podaci!$C$13*Podaci!$C$12/(3600*Podaci!$J$7*Podaci!$E$11)</f>
        <v>0.77160493827160492</v>
      </c>
      <c r="D471" s="4">
        <v>0</v>
      </c>
      <c r="E471" s="4">
        <f t="shared" si="7"/>
        <v>3.7438706305003131</v>
      </c>
      <c r="F471" s="4">
        <f>IF((F470+E471)&gt;=Podaci!$E$10,Podaci!$E$10,F470+E471)</f>
        <v>225</v>
      </c>
    </row>
    <row r="472" spans="1:6">
      <c r="A472">
        <v>470</v>
      </c>
      <c r="B472" s="4">
        <f>Generisanje!$F$16</f>
        <v>2.8861209210632492</v>
      </c>
      <c r="C472">
        <f>Podaci!$C$5*Podaci!$C$13*Podaci!$C$12/(3600*Podaci!$J$7*Podaci!$E$11)</f>
        <v>0.77160493827160492</v>
      </c>
      <c r="D472" s="4">
        <v>0</v>
      </c>
      <c r="E472" s="4">
        <f t="shared" si="7"/>
        <v>2.1145159827916444</v>
      </c>
      <c r="F472" s="4">
        <f>IF((F471+E472)&gt;=Podaci!$E$10,Podaci!$E$10,F471+E472)</f>
        <v>225</v>
      </c>
    </row>
    <row r="473" spans="1:6">
      <c r="A473">
        <v>471</v>
      </c>
      <c r="B473" s="4">
        <f>Generisanje!$F$17</f>
        <v>2.1680395421526715</v>
      </c>
      <c r="C473">
        <f>Podaci!$C$5*Podaci!$C$13*Podaci!$C$12/(3600*Podaci!$J$7*Podaci!$E$11)</f>
        <v>0.77160493827160492</v>
      </c>
      <c r="D473" s="4">
        <v>0</v>
      </c>
      <c r="E473" s="4">
        <f t="shared" si="7"/>
        <v>1.3964346038810667</v>
      </c>
      <c r="F473" s="4">
        <f>IF((F472+E473)&gt;=Podaci!$E$10,Podaci!$E$10,F472+E473)</f>
        <v>225</v>
      </c>
    </row>
    <row r="474" spans="1:6">
      <c r="A474">
        <v>472</v>
      </c>
      <c r="B474" s="4">
        <f>Generisanje!$F$18</f>
        <v>1.1944035917454892</v>
      </c>
      <c r="C474">
        <f>Podaci!$C$5*Podaci!$C$13*Podaci!$C$12/(3600*Podaci!$J$7*Podaci!$E$11)</f>
        <v>0.77160493827160492</v>
      </c>
      <c r="D474" s="4">
        <v>0</v>
      </c>
      <c r="E474" s="4">
        <f t="shared" si="7"/>
        <v>0.42279865347388423</v>
      </c>
      <c r="F474" s="4">
        <f>IF((F473+E474)&gt;=Podaci!$E$10,Podaci!$E$10,F473+E474)</f>
        <v>225</v>
      </c>
    </row>
    <row r="475" spans="1:6">
      <c r="A475">
        <v>473</v>
      </c>
      <c r="B475" s="4">
        <f>Generisanje!$F$19</f>
        <v>0</v>
      </c>
      <c r="C475">
        <f>Podaci!$C$5*Podaci!$C$13*Podaci!$C$12/(3600*Podaci!$J$7*Podaci!$E$11)</f>
        <v>0.77160493827160492</v>
      </c>
      <c r="D475" s="4">
        <v>0</v>
      </c>
      <c r="E475" s="4">
        <f t="shared" si="7"/>
        <v>-0.77160493827160492</v>
      </c>
      <c r="F475" s="4">
        <f>IF((F474+E475)&gt;=Podaci!$E$10,Podaci!$E$10,F474+E475)</f>
        <v>224.22839506172841</v>
      </c>
    </row>
    <row r="476" spans="1:6">
      <c r="A476">
        <v>474</v>
      </c>
      <c r="B476" s="4">
        <f>Generisanje!$F$20</f>
        <v>0</v>
      </c>
      <c r="C476">
        <f>Podaci!$C$5*Podaci!$C$13*Podaci!$C$12/(3600*Podaci!$J$7*Podaci!$E$11)</f>
        <v>0.77160493827160492</v>
      </c>
      <c r="D476" s="4">
        <v>0</v>
      </c>
      <c r="E476" s="4">
        <f t="shared" si="7"/>
        <v>-0.77160493827160492</v>
      </c>
      <c r="F476" s="4">
        <f>IF((F475+E476)&gt;=Podaci!$E$10,Podaci!$E$10,F475+E476)</f>
        <v>223.45679012345681</v>
      </c>
    </row>
    <row r="477" spans="1:6">
      <c r="A477">
        <v>475</v>
      </c>
      <c r="B477" s="4">
        <f>Generisanje!$F$21</f>
        <v>1.0228023582895076</v>
      </c>
      <c r="C477">
        <f>Podaci!$C$5*Podaci!$C$13*Podaci!$C$12/(3600*Podaci!$J$7*Podaci!$E$11)</f>
        <v>0.77160493827160492</v>
      </c>
      <c r="D477" s="4">
        <v>0</v>
      </c>
      <c r="E477" s="4">
        <f t="shared" si="7"/>
        <v>0.25119742001790268</v>
      </c>
      <c r="F477" s="4">
        <f>IF((F476+E477)&gt;=Podaci!$E$10,Podaci!$E$10,F476+E477)</f>
        <v>223.70798754347473</v>
      </c>
    </row>
    <row r="478" spans="1:6">
      <c r="A478">
        <v>476</v>
      </c>
      <c r="B478" s="4">
        <f>Generisanje!$F$22</f>
        <v>8.1750691992518583</v>
      </c>
      <c r="C478">
        <f>Podaci!$C$5*Podaci!$C$13*Podaci!$C$12/(3600*Podaci!$J$7*Podaci!$E$11)</f>
        <v>0.77160493827160492</v>
      </c>
      <c r="D478" s="4">
        <v>0</v>
      </c>
      <c r="E478" s="4">
        <f t="shared" si="7"/>
        <v>7.403464260980253</v>
      </c>
      <c r="F478" s="4">
        <f>IF((F477+E478)&gt;=Podaci!$E$10,Podaci!$E$10,F477+E478)</f>
        <v>225</v>
      </c>
    </row>
    <row r="479" spans="1:6">
      <c r="A479">
        <v>477</v>
      </c>
      <c r="B479" s="4">
        <f>Generisanje!$F$23</f>
        <v>6.2549221705947344</v>
      </c>
      <c r="C479">
        <f>Podaci!$C$5*Podaci!$C$13*Podaci!$C$12/(3600*Podaci!$J$7*Podaci!$E$11)</f>
        <v>0.77160493827160492</v>
      </c>
      <c r="D479" s="4">
        <v>0</v>
      </c>
      <c r="E479" s="4">
        <f t="shared" si="7"/>
        <v>5.4833172323231292</v>
      </c>
      <c r="F479" s="4">
        <f>IF((F478+E479)&gt;=Podaci!$E$10,Podaci!$E$10,F478+E479)</f>
        <v>225</v>
      </c>
    </row>
    <row r="480" spans="1:6">
      <c r="A480">
        <v>478</v>
      </c>
      <c r="B480" s="4">
        <f>Generisanje!$F$24</f>
        <v>0</v>
      </c>
      <c r="C480">
        <f>Podaci!$C$5*Podaci!$C$13*Podaci!$C$12/(3600*Podaci!$J$7*Podaci!$E$11)</f>
        <v>0.77160493827160492</v>
      </c>
      <c r="D480" s="4">
        <v>0</v>
      </c>
      <c r="E480" s="4">
        <f t="shared" si="7"/>
        <v>-0.77160493827160492</v>
      </c>
      <c r="F480" s="4">
        <f>IF((F479+E480)&gt;=Podaci!$E$10,Podaci!$E$10,F479+E480)</f>
        <v>224.22839506172841</v>
      </c>
    </row>
    <row r="481" spans="1:6">
      <c r="A481">
        <v>479</v>
      </c>
      <c r="B481" s="4">
        <f>Generisanje!$F$25</f>
        <v>0</v>
      </c>
      <c r="C481">
        <f>Podaci!$C$5*Podaci!$C$13*Podaci!$C$12/(3600*Podaci!$J$7*Podaci!$E$11)</f>
        <v>0.77160493827160492</v>
      </c>
      <c r="D481" s="4">
        <v>0</v>
      </c>
      <c r="E481" s="4">
        <f t="shared" si="7"/>
        <v>-0.77160493827160492</v>
      </c>
      <c r="F481" s="4">
        <f>IF((F480+E481)&gt;=Podaci!$E$10,Podaci!$E$10,F480+E481)</f>
        <v>223.45679012345681</v>
      </c>
    </row>
    <row r="482" spans="1:6">
      <c r="A482">
        <v>480</v>
      </c>
      <c r="B482" s="4">
        <f>Generisanje!$F$26</f>
        <v>7.4546761524664609</v>
      </c>
      <c r="C482">
        <f>Podaci!$C$5*Podaci!$C$13*Podaci!$C$12/(3600*Podaci!$J$7*Podaci!$E$11)</f>
        <v>0.77160493827160492</v>
      </c>
      <c r="D482" s="4">
        <v>0</v>
      </c>
      <c r="E482" s="4">
        <f t="shared" si="7"/>
        <v>6.6830712141948556</v>
      </c>
      <c r="F482" s="4">
        <f>IF((F481+E482)&gt;=Podaci!$E$10,Podaci!$E$10,F481+E482)</f>
        <v>225</v>
      </c>
    </row>
    <row r="483" spans="1:6">
      <c r="A483">
        <v>481</v>
      </c>
      <c r="B483" s="4">
        <f>Generisanje!$F$3</f>
        <v>53.24295227225506</v>
      </c>
      <c r="C483">
        <f>Podaci!$C$5*Podaci!$C$13*Podaci!$C$12/(3600*Podaci!$J$7*Podaci!$E$11)</f>
        <v>0.77160493827160492</v>
      </c>
      <c r="D483" s="4">
        <v>0</v>
      </c>
      <c r="E483" s="4">
        <f t="shared" si="7"/>
        <v>52.471347333983452</v>
      </c>
      <c r="F483" s="4">
        <f>IF((F482+E483)&gt;=Podaci!$E$10,Podaci!$E$10,F482+E483)</f>
        <v>225</v>
      </c>
    </row>
    <row r="484" spans="1:6">
      <c r="A484">
        <v>482</v>
      </c>
      <c r="B484" s="4">
        <f>Generisanje!$F$4</f>
        <v>44.653410493820218</v>
      </c>
      <c r="C484">
        <f>Podaci!$C$5*Podaci!$C$13*Podaci!$C$12/(3600*Podaci!$J$7*Podaci!$E$11)</f>
        <v>0.77160493827160492</v>
      </c>
      <c r="D484" s="4">
        <v>0</v>
      </c>
      <c r="E484" s="4">
        <f t="shared" si="7"/>
        <v>43.88180555554861</v>
      </c>
      <c r="F484" s="4">
        <f>IF((F483+E484)&gt;=Podaci!$E$10,Podaci!$E$10,F483+E484)</f>
        <v>225</v>
      </c>
    </row>
    <row r="485" spans="1:6">
      <c r="A485">
        <v>483</v>
      </c>
      <c r="B485" s="4">
        <f>Generisanje!$F$5</f>
        <v>41.559295624986454</v>
      </c>
      <c r="C485">
        <f>Podaci!$C$5*Podaci!$C$13*Podaci!$C$12/(3600*Podaci!$J$7*Podaci!$E$11)</f>
        <v>0.77160493827160492</v>
      </c>
      <c r="D485" s="4">
        <v>0</v>
      </c>
      <c r="E485" s="4">
        <f t="shared" si="7"/>
        <v>40.787690686714846</v>
      </c>
      <c r="F485" s="4">
        <f>IF((F484+E485)&gt;=Podaci!$E$10,Podaci!$E$10,F484+E485)</f>
        <v>225</v>
      </c>
    </row>
    <row r="486" spans="1:6">
      <c r="A486">
        <v>484</v>
      </c>
      <c r="B486" s="4">
        <f>Generisanje!$F$6</f>
        <v>51.621525991284038</v>
      </c>
      <c r="C486">
        <f>Podaci!$C$5*Podaci!$C$13*Podaci!$C$12/(3600*Podaci!$J$7*Podaci!$E$11)</f>
        <v>0.77160493827160492</v>
      </c>
      <c r="D486" s="4">
        <v>0</v>
      </c>
      <c r="E486" s="4">
        <f t="shared" si="7"/>
        <v>50.84992105301243</v>
      </c>
      <c r="F486" s="4">
        <f>IF((F485+E486)&gt;=Podaci!$E$10,Podaci!$E$10,F485+E486)</f>
        <v>225</v>
      </c>
    </row>
    <row r="487" spans="1:6">
      <c r="A487">
        <v>485</v>
      </c>
      <c r="B487" s="4">
        <f>Generisanje!$F$7</f>
        <v>29.644306688678054</v>
      </c>
      <c r="C487">
        <f>Podaci!$C$5*Podaci!$C$13*Podaci!$C$12/(3600*Podaci!$J$7*Podaci!$E$11)</f>
        <v>0.77160493827160492</v>
      </c>
      <c r="D487" s="4">
        <v>0</v>
      </c>
      <c r="E487" s="4">
        <f t="shared" si="7"/>
        <v>28.872701750406449</v>
      </c>
      <c r="F487" s="4">
        <f>IF((F486+E487)&gt;=Podaci!$E$10,Podaci!$E$10,F486+E487)</f>
        <v>225</v>
      </c>
    </row>
    <row r="488" spans="1:6">
      <c r="A488">
        <v>486</v>
      </c>
      <c r="B488" s="4">
        <f>Generisanje!$F$8</f>
        <v>12.055047833776902</v>
      </c>
      <c r="C488">
        <f>Podaci!$C$5*Podaci!$C$13*Podaci!$C$12/(3600*Podaci!$J$7*Podaci!$E$11)</f>
        <v>0.77160493827160492</v>
      </c>
      <c r="D488" s="4">
        <v>0</v>
      </c>
      <c r="E488" s="4">
        <f t="shared" si="7"/>
        <v>11.283442895505297</v>
      </c>
      <c r="F488" s="4">
        <f>IF((F487+E488)&gt;=Podaci!$E$10,Podaci!$E$10,F487+E488)</f>
        <v>225</v>
      </c>
    </row>
    <row r="489" spans="1:6">
      <c r="A489">
        <v>487</v>
      </c>
      <c r="B489" s="4">
        <f>Generisanje!$F$9</f>
        <v>20.045109040798</v>
      </c>
      <c r="C489">
        <f>Podaci!$C$5*Podaci!$C$13*Podaci!$C$12/(3600*Podaci!$J$7*Podaci!$E$11)</f>
        <v>0.77160493827160492</v>
      </c>
      <c r="D489" s="4">
        <v>0</v>
      </c>
      <c r="E489" s="4">
        <f t="shared" si="7"/>
        <v>19.273504102526395</v>
      </c>
      <c r="F489" s="4">
        <f>IF((F488+E489)&gt;=Podaci!$E$10,Podaci!$E$10,F488+E489)</f>
        <v>225</v>
      </c>
    </row>
    <row r="490" spans="1:6">
      <c r="A490">
        <v>488</v>
      </c>
      <c r="B490" s="4">
        <f>Generisanje!$F$10</f>
        <v>17.328134181331816</v>
      </c>
      <c r="C490">
        <f>Podaci!$C$5*Podaci!$C$13*Podaci!$C$12/(3600*Podaci!$J$7*Podaci!$E$11)</f>
        <v>0.77160493827160492</v>
      </c>
      <c r="D490" s="4">
        <v>0</v>
      </c>
      <c r="E490" s="4">
        <f t="shared" si="7"/>
        <v>16.556529243060211</v>
      </c>
      <c r="F490" s="4">
        <f>IF((F489+E490)&gt;=Podaci!$E$10,Podaci!$E$10,F489+E490)</f>
        <v>225</v>
      </c>
    </row>
    <row r="491" spans="1:6">
      <c r="A491">
        <v>489</v>
      </c>
      <c r="B491" s="4">
        <f>Generisanje!$F$11</f>
        <v>22.924702388029477</v>
      </c>
      <c r="C491">
        <f>Podaci!$C$5*Podaci!$C$13*Podaci!$C$12/(3600*Podaci!$J$7*Podaci!$E$11)</f>
        <v>0.77160493827160492</v>
      </c>
      <c r="D491" s="4">
        <v>0</v>
      </c>
      <c r="E491" s="4">
        <f t="shared" si="7"/>
        <v>22.153097449757873</v>
      </c>
      <c r="F491" s="4">
        <f>IF((F490+E491)&gt;=Podaci!$E$10,Podaci!$E$10,F490+E491)</f>
        <v>225</v>
      </c>
    </row>
    <row r="492" spans="1:6">
      <c r="A492">
        <v>490</v>
      </c>
      <c r="B492" s="4">
        <f>Generisanje!$F$12</f>
        <v>24.032277176958971</v>
      </c>
      <c r="C492">
        <f>Podaci!$C$5*Podaci!$C$13*Podaci!$C$12/(3600*Podaci!$J$7*Podaci!$E$11)</f>
        <v>0.77160493827160492</v>
      </c>
      <c r="D492" s="4">
        <v>0</v>
      </c>
      <c r="E492" s="4">
        <f t="shared" si="7"/>
        <v>23.260672238687366</v>
      </c>
      <c r="F492" s="4">
        <f>IF((F491+E492)&gt;=Podaci!$E$10,Podaci!$E$10,F491+E492)</f>
        <v>225</v>
      </c>
    </row>
    <row r="493" spans="1:6">
      <c r="A493">
        <v>491</v>
      </c>
      <c r="B493" s="4">
        <f>Generisanje!$F$13</f>
        <v>23.831622270083127</v>
      </c>
      <c r="C493">
        <f>Podaci!$C$5*Podaci!$C$13*Podaci!$C$12/(3600*Podaci!$J$7*Podaci!$E$11)</f>
        <v>0.77160493827160492</v>
      </c>
      <c r="D493" s="4">
        <v>0</v>
      </c>
      <c r="E493" s="4">
        <f t="shared" si="7"/>
        <v>23.060017331811522</v>
      </c>
      <c r="F493" s="4">
        <f>IF((F492+E493)&gt;=Podaci!$E$10,Podaci!$E$10,F492+E493)</f>
        <v>225</v>
      </c>
    </row>
    <row r="494" spans="1:6">
      <c r="A494">
        <v>492</v>
      </c>
      <c r="B494" s="4">
        <f>Generisanje!$F$14</f>
        <v>12.416280626731513</v>
      </c>
      <c r="C494">
        <f>Podaci!$C$5*Podaci!$C$13*Podaci!$C$12/(3600*Podaci!$J$7*Podaci!$E$11)</f>
        <v>0.77160493827160492</v>
      </c>
      <c r="D494" s="4">
        <v>0</v>
      </c>
      <c r="E494" s="4">
        <f t="shared" si="7"/>
        <v>11.644675688459909</v>
      </c>
      <c r="F494" s="4">
        <f>IF((F493+E494)&gt;=Podaci!$E$10,Podaci!$E$10,F493+E494)</f>
        <v>225</v>
      </c>
    </row>
    <row r="495" spans="1:6">
      <c r="A495">
        <v>493</v>
      </c>
      <c r="B495" s="4">
        <f>Generisanje!$F$15</f>
        <v>4.5154755687719179</v>
      </c>
      <c r="C495">
        <f>Podaci!$C$5*Podaci!$C$13*Podaci!$C$12/(3600*Podaci!$J$7*Podaci!$E$11)</f>
        <v>0.77160493827160492</v>
      </c>
      <c r="D495" s="4">
        <v>0</v>
      </c>
      <c r="E495" s="4">
        <f t="shared" si="7"/>
        <v>3.7438706305003131</v>
      </c>
      <c r="F495" s="4">
        <f>IF((F494+E495)&gt;=Podaci!$E$10,Podaci!$E$10,F494+E495)</f>
        <v>225</v>
      </c>
    </row>
    <row r="496" spans="1:6">
      <c r="A496">
        <v>494</v>
      </c>
      <c r="B496" s="4">
        <f>Generisanje!$F$16</f>
        <v>2.8861209210632492</v>
      </c>
      <c r="C496">
        <f>Podaci!$C$5*Podaci!$C$13*Podaci!$C$12/(3600*Podaci!$J$7*Podaci!$E$11)</f>
        <v>0.77160493827160492</v>
      </c>
      <c r="D496" s="4">
        <v>0</v>
      </c>
      <c r="E496" s="4">
        <f t="shared" si="7"/>
        <v>2.1145159827916444</v>
      </c>
      <c r="F496" s="4">
        <f>IF((F495+E496)&gt;=Podaci!$E$10,Podaci!$E$10,F495+E496)</f>
        <v>225</v>
      </c>
    </row>
    <row r="497" spans="1:6">
      <c r="A497">
        <v>495</v>
      </c>
      <c r="B497" s="4">
        <f>Generisanje!$F$17</f>
        <v>2.1680395421526715</v>
      </c>
      <c r="C497">
        <f>Podaci!$C$5*Podaci!$C$13*Podaci!$C$12/(3600*Podaci!$J$7*Podaci!$E$11)</f>
        <v>0.77160493827160492</v>
      </c>
      <c r="D497" s="4">
        <v>0</v>
      </c>
      <c r="E497" s="4">
        <f t="shared" si="7"/>
        <v>1.3964346038810667</v>
      </c>
      <c r="F497" s="4">
        <f>IF((F496+E497)&gt;=Podaci!$E$10,Podaci!$E$10,F496+E497)</f>
        <v>225</v>
      </c>
    </row>
    <row r="498" spans="1:6">
      <c r="A498">
        <v>496</v>
      </c>
      <c r="B498" s="4">
        <f>Generisanje!$F$18</f>
        <v>1.1944035917454892</v>
      </c>
      <c r="C498">
        <f>Podaci!$C$5*Podaci!$C$13*Podaci!$C$12/(3600*Podaci!$J$7*Podaci!$E$11)</f>
        <v>0.77160493827160492</v>
      </c>
      <c r="D498" s="4">
        <v>0</v>
      </c>
      <c r="E498" s="4">
        <f t="shared" si="7"/>
        <v>0.42279865347388423</v>
      </c>
      <c r="F498" s="4">
        <f>IF((F497+E498)&gt;=Podaci!$E$10,Podaci!$E$10,F497+E498)</f>
        <v>225</v>
      </c>
    </row>
    <row r="499" spans="1:6">
      <c r="A499">
        <v>497</v>
      </c>
      <c r="B499" s="4">
        <f>Generisanje!$F$19</f>
        <v>0</v>
      </c>
      <c r="C499">
        <f>Podaci!$C$5*Podaci!$C$13*Podaci!$C$12/(3600*Podaci!$J$7*Podaci!$E$11)</f>
        <v>0.77160493827160492</v>
      </c>
      <c r="D499" s="4">
        <v>0</v>
      </c>
      <c r="E499" s="4">
        <f t="shared" si="7"/>
        <v>-0.77160493827160492</v>
      </c>
      <c r="F499" s="4">
        <f>IF((F498+E499)&gt;=Podaci!$E$10,Podaci!$E$10,F498+E499)</f>
        <v>224.22839506172841</v>
      </c>
    </row>
    <row r="500" spans="1:6">
      <c r="A500">
        <v>498</v>
      </c>
      <c r="B500" s="4">
        <f>Generisanje!$F$20</f>
        <v>0</v>
      </c>
      <c r="C500">
        <f>Podaci!$C$5*Podaci!$C$13*Podaci!$C$12/(3600*Podaci!$J$7*Podaci!$E$11)</f>
        <v>0.77160493827160492</v>
      </c>
      <c r="D500" s="4">
        <v>0</v>
      </c>
      <c r="E500" s="4">
        <f t="shared" si="7"/>
        <v>-0.77160493827160492</v>
      </c>
      <c r="F500" s="4">
        <f>IF((F499+E500)&gt;=Podaci!$E$10,Podaci!$E$10,F499+E500)</f>
        <v>223.45679012345681</v>
      </c>
    </row>
    <row r="501" spans="1:6">
      <c r="A501">
        <v>499</v>
      </c>
      <c r="B501" s="4">
        <f>Generisanje!$F$21</f>
        <v>1.0228023582895076</v>
      </c>
      <c r="C501">
        <f>Podaci!$C$5*Podaci!$C$13*Podaci!$C$12/(3600*Podaci!$J$7*Podaci!$E$11)</f>
        <v>0.77160493827160492</v>
      </c>
      <c r="D501" s="4">
        <v>0</v>
      </c>
      <c r="E501" s="4">
        <f t="shared" si="7"/>
        <v>0.25119742001790268</v>
      </c>
      <c r="F501" s="4">
        <f>IF((F500+E501)&gt;=Podaci!$E$10,Podaci!$E$10,F500+E501)</f>
        <v>223.70798754347473</v>
      </c>
    </row>
    <row r="502" spans="1:6">
      <c r="A502">
        <v>500</v>
      </c>
      <c r="B502" s="4">
        <f>Generisanje!$F$22</f>
        <v>8.1750691992518583</v>
      </c>
      <c r="C502">
        <f>Podaci!$C$5*Podaci!$C$13*Podaci!$C$12/(3600*Podaci!$J$7*Podaci!$E$11)</f>
        <v>0.77160493827160492</v>
      </c>
      <c r="D502" s="4">
        <v>0</v>
      </c>
      <c r="E502" s="4">
        <f t="shared" si="7"/>
        <v>7.403464260980253</v>
      </c>
      <c r="F502" s="4">
        <f>IF((F501+E502)&gt;=Podaci!$E$10,Podaci!$E$10,F501+E502)</f>
        <v>225</v>
      </c>
    </row>
    <row r="503" spans="1:6">
      <c r="A503">
        <v>501</v>
      </c>
      <c r="B503" s="4">
        <f>Generisanje!$F$23</f>
        <v>6.2549221705947344</v>
      </c>
      <c r="C503">
        <f>Podaci!$C$5*Podaci!$C$13*Podaci!$C$12/(3600*Podaci!$J$7*Podaci!$E$11)</f>
        <v>0.77160493827160492</v>
      </c>
      <c r="D503" s="4">
        <v>0</v>
      </c>
      <c r="E503" s="4">
        <f t="shared" si="7"/>
        <v>5.4833172323231292</v>
      </c>
      <c r="F503" s="4">
        <f>IF((F502+E503)&gt;=Podaci!$E$10,Podaci!$E$10,F502+E503)</f>
        <v>225</v>
      </c>
    </row>
    <row r="504" spans="1:6">
      <c r="A504">
        <v>502</v>
      </c>
      <c r="B504" s="4">
        <f>Generisanje!$F$24</f>
        <v>0</v>
      </c>
      <c r="C504">
        <f>Podaci!$C$5*Podaci!$C$13*Podaci!$C$12/(3600*Podaci!$J$7*Podaci!$E$11)</f>
        <v>0.77160493827160492</v>
      </c>
      <c r="D504" s="4">
        <v>0</v>
      </c>
      <c r="E504" s="4">
        <f t="shared" si="7"/>
        <v>-0.77160493827160492</v>
      </c>
      <c r="F504" s="4">
        <f>IF((F503+E504)&gt;=Podaci!$E$10,Podaci!$E$10,F503+E504)</f>
        <v>224.22839506172841</v>
      </c>
    </row>
    <row r="505" spans="1:6">
      <c r="A505">
        <v>503</v>
      </c>
      <c r="B505" s="4">
        <f>Generisanje!$F$25</f>
        <v>0</v>
      </c>
      <c r="C505">
        <f>Podaci!$C$5*Podaci!$C$13*Podaci!$C$12/(3600*Podaci!$J$7*Podaci!$E$11)</f>
        <v>0.77160493827160492</v>
      </c>
      <c r="D505" s="4">
        <v>0</v>
      </c>
      <c r="E505" s="4">
        <f t="shared" si="7"/>
        <v>-0.77160493827160492</v>
      </c>
      <c r="F505" s="4">
        <f>IF((F504+E505)&gt;=Podaci!$E$10,Podaci!$E$10,F504+E505)</f>
        <v>223.45679012345681</v>
      </c>
    </row>
    <row r="506" spans="1:6">
      <c r="A506">
        <v>504</v>
      </c>
      <c r="B506" s="4">
        <f>Generisanje!$F$26</f>
        <v>7.4546761524664609</v>
      </c>
      <c r="C506">
        <f>Podaci!$C$5*Podaci!$C$13*Podaci!$C$12/(3600*Podaci!$J$7*Podaci!$E$11)</f>
        <v>0.77160493827160492</v>
      </c>
      <c r="D506" s="4">
        <v>0</v>
      </c>
      <c r="E506" s="4">
        <f t="shared" si="7"/>
        <v>6.6830712141948556</v>
      </c>
      <c r="F506" s="4">
        <f>IF((F505+E506)&gt;=Podaci!$E$10,Podaci!$E$10,F505+E506)</f>
        <v>225</v>
      </c>
    </row>
    <row r="507" spans="1:6">
      <c r="A507">
        <v>505</v>
      </c>
      <c r="B507" s="4">
        <f>Generisanje!$F$3</f>
        <v>53.24295227225506</v>
      </c>
      <c r="C507">
        <f>Podaci!$C$5*Podaci!$C$13*Podaci!$C$12/(3600*Podaci!$J$7*Podaci!$E$11)</f>
        <v>0.77160493827160492</v>
      </c>
      <c r="D507" s="4">
        <v>0</v>
      </c>
      <c r="E507" s="4">
        <f t="shared" si="7"/>
        <v>52.471347333983452</v>
      </c>
      <c r="F507" s="4">
        <f>IF((F506+E507)&gt;=Podaci!$E$10,Podaci!$E$10,F506+E507)</f>
        <v>225</v>
      </c>
    </row>
    <row r="508" spans="1:6">
      <c r="A508">
        <v>506</v>
      </c>
      <c r="B508" s="4">
        <f>Generisanje!$F$4</f>
        <v>44.653410493820218</v>
      </c>
      <c r="C508">
        <f>Podaci!$C$5*Podaci!$C$13*Podaci!$C$12/(3600*Podaci!$J$7*Podaci!$E$11)</f>
        <v>0.77160493827160492</v>
      </c>
      <c r="D508" s="4">
        <v>0</v>
      </c>
      <c r="E508" s="4">
        <f t="shared" si="7"/>
        <v>43.88180555554861</v>
      </c>
      <c r="F508" s="4">
        <f>IF((F507+E508)&gt;=Podaci!$E$10,Podaci!$E$10,F507+E508)</f>
        <v>225</v>
      </c>
    </row>
    <row r="509" spans="1:6">
      <c r="A509">
        <v>507</v>
      </c>
      <c r="B509" s="4">
        <f>Generisanje!$F$5</f>
        <v>41.559295624986454</v>
      </c>
      <c r="C509">
        <f>Podaci!$C$5*Podaci!$C$13*Podaci!$C$12/(3600*Podaci!$J$7*Podaci!$E$11)</f>
        <v>0.77160493827160492</v>
      </c>
      <c r="D509" s="4">
        <v>0</v>
      </c>
      <c r="E509" s="4">
        <f t="shared" si="7"/>
        <v>40.787690686714846</v>
      </c>
      <c r="F509" s="4">
        <f>IF((F508+E509)&gt;=Podaci!$E$10,Podaci!$E$10,F508+E509)</f>
        <v>225</v>
      </c>
    </row>
    <row r="510" spans="1:6">
      <c r="A510">
        <v>508</v>
      </c>
      <c r="B510" s="4">
        <f>Generisanje!$F$6</f>
        <v>51.621525991284038</v>
      </c>
      <c r="C510">
        <f>Podaci!$C$5*Podaci!$C$13*Podaci!$C$12/(3600*Podaci!$J$7*Podaci!$E$11)</f>
        <v>0.77160493827160492</v>
      </c>
      <c r="D510" s="4">
        <v>0</v>
      </c>
      <c r="E510" s="4">
        <f t="shared" si="7"/>
        <v>50.84992105301243</v>
      </c>
      <c r="F510" s="4">
        <f>IF((F509+E510)&gt;=Podaci!$E$10,Podaci!$E$10,F509+E510)</f>
        <v>225</v>
      </c>
    </row>
    <row r="511" spans="1:6">
      <c r="A511">
        <v>509</v>
      </c>
      <c r="B511" s="4">
        <f>Generisanje!$F$7</f>
        <v>29.644306688678054</v>
      </c>
      <c r="C511">
        <f>Podaci!$C$5*Podaci!$C$13*Podaci!$C$12/(3600*Podaci!$J$7*Podaci!$E$11)</f>
        <v>0.77160493827160492</v>
      </c>
      <c r="D511" s="4">
        <v>0</v>
      </c>
      <c r="E511" s="4">
        <f t="shared" si="7"/>
        <v>28.872701750406449</v>
      </c>
      <c r="F511" s="4">
        <f>IF((F510+E511)&gt;=Podaci!$E$10,Podaci!$E$10,F510+E511)</f>
        <v>225</v>
      </c>
    </row>
    <row r="512" spans="1:6">
      <c r="A512">
        <v>510</v>
      </c>
      <c r="B512" s="4">
        <f>Generisanje!$F$8</f>
        <v>12.055047833776902</v>
      </c>
      <c r="C512">
        <f>Podaci!$C$5*Podaci!$C$13*Podaci!$C$12/(3600*Podaci!$J$7*Podaci!$E$11)</f>
        <v>0.77160493827160492</v>
      </c>
      <c r="D512" s="4">
        <v>0</v>
      </c>
      <c r="E512" s="4">
        <f t="shared" si="7"/>
        <v>11.283442895505297</v>
      </c>
      <c r="F512" s="4">
        <f>IF((F511+E512)&gt;=Podaci!$E$10,Podaci!$E$10,F511+E512)</f>
        <v>225</v>
      </c>
    </row>
    <row r="513" spans="1:6">
      <c r="A513">
        <v>511</v>
      </c>
      <c r="B513" s="4">
        <f>Generisanje!$F$9</f>
        <v>20.045109040798</v>
      </c>
      <c r="C513">
        <f>Podaci!$C$5*Podaci!$C$13*Podaci!$C$12/(3600*Podaci!$J$7*Podaci!$E$11)</f>
        <v>0.77160493827160492</v>
      </c>
      <c r="D513" s="4">
        <v>0</v>
      </c>
      <c r="E513" s="4">
        <f t="shared" si="7"/>
        <v>19.273504102526395</v>
      </c>
      <c r="F513" s="4">
        <f>IF((F512+E513)&gt;=Podaci!$E$10,Podaci!$E$10,F512+E513)</f>
        <v>225</v>
      </c>
    </row>
    <row r="514" spans="1:6">
      <c r="A514">
        <v>512</v>
      </c>
      <c r="B514" s="4">
        <f>Generisanje!$F$10</f>
        <v>17.328134181331816</v>
      </c>
      <c r="C514">
        <f>Podaci!$C$5*Podaci!$C$13*Podaci!$C$12/(3600*Podaci!$J$7*Podaci!$E$11)</f>
        <v>0.77160493827160492</v>
      </c>
      <c r="D514" s="4">
        <v>0</v>
      </c>
      <c r="E514" s="4">
        <f t="shared" si="7"/>
        <v>16.556529243060211</v>
      </c>
      <c r="F514" s="4">
        <f>IF((F513+E514)&gt;=Podaci!$E$10,Podaci!$E$10,F513+E514)</f>
        <v>225</v>
      </c>
    </row>
    <row r="515" spans="1:6">
      <c r="A515">
        <v>513</v>
      </c>
      <c r="B515" s="4">
        <f>Generisanje!$F$11</f>
        <v>22.924702388029477</v>
      </c>
      <c r="C515">
        <f>Podaci!$C$5*Podaci!$C$13*Podaci!$C$12/(3600*Podaci!$J$7*Podaci!$E$11)</f>
        <v>0.77160493827160492</v>
      </c>
      <c r="D515" s="4">
        <v>0</v>
      </c>
      <c r="E515" s="4">
        <f t="shared" si="7"/>
        <v>22.153097449757873</v>
      </c>
      <c r="F515" s="4">
        <f>IF((F514+E515)&gt;=Podaci!$E$10,Podaci!$E$10,F514+E515)</f>
        <v>225</v>
      </c>
    </row>
    <row r="516" spans="1:6">
      <c r="A516">
        <v>514</v>
      </c>
      <c r="B516" s="4">
        <f>Generisanje!$F$12</f>
        <v>24.032277176958971</v>
      </c>
      <c r="C516">
        <f>Podaci!$C$5*Podaci!$C$13*Podaci!$C$12/(3600*Podaci!$J$7*Podaci!$E$11)</f>
        <v>0.77160493827160492</v>
      </c>
      <c r="D516" s="4">
        <v>0</v>
      </c>
      <c r="E516" s="4">
        <f t="shared" ref="E516:E579" si="8">B516-C516-D516</f>
        <v>23.260672238687366</v>
      </c>
      <c r="F516" s="4">
        <f>IF((F515+E516)&gt;=Podaci!$E$10,Podaci!$E$10,F515+E516)</f>
        <v>225</v>
      </c>
    </row>
    <row r="517" spans="1:6">
      <c r="A517">
        <v>515</v>
      </c>
      <c r="B517" s="4">
        <f>Generisanje!$F$13</f>
        <v>23.831622270083127</v>
      </c>
      <c r="C517">
        <f>Podaci!$C$5*Podaci!$C$13*Podaci!$C$12/(3600*Podaci!$J$7*Podaci!$E$11)</f>
        <v>0.77160493827160492</v>
      </c>
      <c r="D517" s="4">
        <v>0</v>
      </c>
      <c r="E517" s="4">
        <f t="shared" si="8"/>
        <v>23.060017331811522</v>
      </c>
      <c r="F517" s="4">
        <f>IF((F516+E517)&gt;=Podaci!$E$10,Podaci!$E$10,F516+E517)</f>
        <v>225</v>
      </c>
    </row>
    <row r="518" spans="1:6">
      <c r="A518">
        <v>516</v>
      </c>
      <c r="B518" s="4">
        <f>Generisanje!$F$14</f>
        <v>12.416280626731513</v>
      </c>
      <c r="C518">
        <f>Podaci!$C$5*Podaci!$C$13*Podaci!$C$12/(3600*Podaci!$J$7*Podaci!$E$11)</f>
        <v>0.77160493827160492</v>
      </c>
      <c r="D518" s="4">
        <v>0</v>
      </c>
      <c r="E518" s="4">
        <f t="shared" si="8"/>
        <v>11.644675688459909</v>
      </c>
      <c r="F518" s="4">
        <f>IF((F517+E518)&gt;=Podaci!$E$10,Podaci!$E$10,F517+E518)</f>
        <v>225</v>
      </c>
    </row>
    <row r="519" spans="1:6">
      <c r="A519">
        <v>517</v>
      </c>
      <c r="B519" s="4">
        <f>Generisanje!$F$15</f>
        <v>4.5154755687719179</v>
      </c>
      <c r="C519">
        <f>Podaci!$C$5*Podaci!$C$13*Podaci!$C$12/(3600*Podaci!$J$7*Podaci!$E$11)</f>
        <v>0.77160493827160492</v>
      </c>
      <c r="D519" s="4">
        <v>0</v>
      </c>
      <c r="E519" s="4">
        <f t="shared" si="8"/>
        <v>3.7438706305003131</v>
      </c>
      <c r="F519" s="4">
        <f>IF((F518+E519)&gt;=Podaci!$E$10,Podaci!$E$10,F518+E519)</f>
        <v>225</v>
      </c>
    </row>
    <row r="520" spans="1:6">
      <c r="A520">
        <v>518</v>
      </c>
      <c r="B520" s="4">
        <f>Generisanje!$F$16</f>
        <v>2.8861209210632492</v>
      </c>
      <c r="C520">
        <f>Podaci!$C$5*Podaci!$C$13*Podaci!$C$12/(3600*Podaci!$J$7*Podaci!$E$11)</f>
        <v>0.77160493827160492</v>
      </c>
      <c r="D520" s="4">
        <v>0</v>
      </c>
      <c r="E520" s="4">
        <f t="shared" si="8"/>
        <v>2.1145159827916444</v>
      </c>
      <c r="F520" s="4">
        <f>IF((F519+E520)&gt;=Podaci!$E$10,Podaci!$E$10,F519+E520)</f>
        <v>225</v>
      </c>
    </row>
    <row r="521" spans="1:6">
      <c r="A521">
        <v>519</v>
      </c>
      <c r="B521" s="4">
        <f>Generisanje!$F$17</f>
        <v>2.1680395421526715</v>
      </c>
      <c r="C521">
        <f>Podaci!$C$5*Podaci!$C$13*Podaci!$C$12/(3600*Podaci!$J$7*Podaci!$E$11)</f>
        <v>0.77160493827160492</v>
      </c>
      <c r="D521" s="4">
        <v>0</v>
      </c>
      <c r="E521" s="4">
        <f t="shared" si="8"/>
        <v>1.3964346038810667</v>
      </c>
      <c r="F521" s="4">
        <f>IF((F520+E521)&gt;=Podaci!$E$10,Podaci!$E$10,F520+E521)</f>
        <v>225</v>
      </c>
    </row>
    <row r="522" spans="1:6">
      <c r="A522">
        <v>520</v>
      </c>
      <c r="B522" s="4">
        <f>Generisanje!$F$18</f>
        <v>1.1944035917454892</v>
      </c>
      <c r="C522">
        <f>Podaci!$C$5*Podaci!$C$13*Podaci!$C$12/(3600*Podaci!$J$7*Podaci!$E$11)</f>
        <v>0.77160493827160492</v>
      </c>
      <c r="D522" s="4">
        <v>0</v>
      </c>
      <c r="E522" s="4">
        <f t="shared" si="8"/>
        <v>0.42279865347388423</v>
      </c>
      <c r="F522" s="4">
        <f>IF((F521+E522)&gt;=Podaci!$E$10,Podaci!$E$10,F521+E522)</f>
        <v>225</v>
      </c>
    </row>
    <row r="523" spans="1:6">
      <c r="A523">
        <v>521</v>
      </c>
      <c r="B523" s="4">
        <f>Generisanje!$F$19</f>
        <v>0</v>
      </c>
      <c r="C523">
        <f>Podaci!$C$5*Podaci!$C$13*Podaci!$C$12/(3600*Podaci!$J$7*Podaci!$E$11)</f>
        <v>0.77160493827160492</v>
      </c>
      <c r="D523" s="4">
        <v>0</v>
      </c>
      <c r="E523" s="4">
        <f t="shared" si="8"/>
        <v>-0.77160493827160492</v>
      </c>
      <c r="F523" s="4">
        <f>IF((F522+E523)&gt;=Podaci!$E$10,Podaci!$E$10,F522+E523)</f>
        <v>224.22839506172841</v>
      </c>
    </row>
    <row r="524" spans="1:6">
      <c r="A524">
        <v>522</v>
      </c>
      <c r="B524" s="4">
        <f>Generisanje!$F$20</f>
        <v>0</v>
      </c>
      <c r="C524">
        <f>Podaci!$C$5*Podaci!$C$13*Podaci!$C$12/(3600*Podaci!$J$7*Podaci!$E$11)</f>
        <v>0.77160493827160492</v>
      </c>
      <c r="D524" s="4">
        <v>0</v>
      </c>
      <c r="E524" s="4">
        <f t="shared" si="8"/>
        <v>-0.77160493827160492</v>
      </c>
      <c r="F524" s="4">
        <f>IF((F523+E524)&gt;=Podaci!$E$10,Podaci!$E$10,F523+E524)</f>
        <v>223.45679012345681</v>
      </c>
    </row>
    <row r="525" spans="1:6">
      <c r="A525">
        <v>523</v>
      </c>
      <c r="B525" s="4">
        <f>Generisanje!$F$21</f>
        <v>1.0228023582895076</v>
      </c>
      <c r="C525">
        <f>Podaci!$C$5*Podaci!$C$13*Podaci!$C$12/(3600*Podaci!$J$7*Podaci!$E$11)</f>
        <v>0.77160493827160492</v>
      </c>
      <c r="D525" s="4">
        <v>0</v>
      </c>
      <c r="E525" s="4">
        <f t="shared" si="8"/>
        <v>0.25119742001790268</v>
      </c>
      <c r="F525" s="4">
        <f>IF((F524+E525)&gt;=Podaci!$E$10,Podaci!$E$10,F524+E525)</f>
        <v>223.70798754347473</v>
      </c>
    </row>
    <row r="526" spans="1:6">
      <c r="A526">
        <v>524</v>
      </c>
      <c r="B526" s="4">
        <f>Generisanje!$F$22</f>
        <v>8.1750691992518583</v>
      </c>
      <c r="C526">
        <f>Podaci!$C$5*Podaci!$C$13*Podaci!$C$12/(3600*Podaci!$J$7*Podaci!$E$11)</f>
        <v>0.77160493827160492</v>
      </c>
      <c r="D526" s="4">
        <v>0</v>
      </c>
      <c r="E526" s="4">
        <f t="shared" si="8"/>
        <v>7.403464260980253</v>
      </c>
      <c r="F526" s="4">
        <f>IF((F525+E526)&gt;=Podaci!$E$10,Podaci!$E$10,F525+E526)</f>
        <v>225</v>
      </c>
    </row>
    <row r="527" spans="1:6">
      <c r="A527">
        <v>525</v>
      </c>
      <c r="B527" s="4">
        <f>Generisanje!$F$23</f>
        <v>6.2549221705947344</v>
      </c>
      <c r="C527">
        <f>Podaci!$C$5*Podaci!$C$13*Podaci!$C$12/(3600*Podaci!$J$7*Podaci!$E$11)</f>
        <v>0.77160493827160492</v>
      </c>
      <c r="D527" s="4">
        <v>0</v>
      </c>
      <c r="E527" s="4">
        <f t="shared" si="8"/>
        <v>5.4833172323231292</v>
      </c>
      <c r="F527" s="4">
        <f>IF((F526+E527)&gt;=Podaci!$E$10,Podaci!$E$10,F526+E527)</f>
        <v>225</v>
      </c>
    </row>
    <row r="528" spans="1:6">
      <c r="A528">
        <v>526</v>
      </c>
      <c r="B528" s="4">
        <f>Generisanje!$F$24</f>
        <v>0</v>
      </c>
      <c r="C528">
        <f>Podaci!$C$5*Podaci!$C$13*Podaci!$C$12/(3600*Podaci!$J$7*Podaci!$E$11)</f>
        <v>0.77160493827160492</v>
      </c>
      <c r="D528" s="4">
        <v>0</v>
      </c>
      <c r="E528" s="4">
        <f t="shared" si="8"/>
        <v>-0.77160493827160492</v>
      </c>
      <c r="F528" s="4">
        <f>IF((F527+E528)&gt;=Podaci!$E$10,Podaci!$E$10,F527+E528)</f>
        <v>224.22839506172841</v>
      </c>
    </row>
    <row r="529" spans="1:6">
      <c r="A529">
        <v>527</v>
      </c>
      <c r="B529" s="4">
        <f>Generisanje!$F$25</f>
        <v>0</v>
      </c>
      <c r="C529">
        <f>Podaci!$C$5*Podaci!$C$13*Podaci!$C$12/(3600*Podaci!$J$7*Podaci!$E$11)</f>
        <v>0.77160493827160492</v>
      </c>
      <c r="D529" s="4">
        <v>0</v>
      </c>
      <c r="E529" s="4">
        <f t="shared" si="8"/>
        <v>-0.77160493827160492</v>
      </c>
      <c r="F529" s="4">
        <f>IF((F528+E529)&gt;=Podaci!$E$10,Podaci!$E$10,F528+E529)</f>
        <v>223.45679012345681</v>
      </c>
    </row>
    <row r="530" spans="1:6">
      <c r="A530">
        <v>528</v>
      </c>
      <c r="B530" s="4">
        <f>Generisanje!$F$26</f>
        <v>7.4546761524664609</v>
      </c>
      <c r="C530">
        <f>Podaci!$C$5*Podaci!$C$13*Podaci!$C$12/(3600*Podaci!$J$7*Podaci!$E$11)</f>
        <v>0.77160493827160492</v>
      </c>
      <c r="D530" s="4">
        <v>0</v>
      </c>
      <c r="E530" s="4">
        <f t="shared" si="8"/>
        <v>6.6830712141948556</v>
      </c>
      <c r="F530" s="4">
        <f>IF((F529+E530)&gt;=Podaci!$E$10,Podaci!$E$10,F529+E530)</f>
        <v>225</v>
      </c>
    </row>
    <row r="531" spans="1:6">
      <c r="A531">
        <v>529</v>
      </c>
      <c r="B531" s="4">
        <f>Generisanje!$F$3</f>
        <v>53.24295227225506</v>
      </c>
      <c r="C531">
        <f>Podaci!$C$5*Podaci!$C$13*Podaci!$C$12/(3600*Podaci!$J$7*Podaci!$E$11)</f>
        <v>0.77160493827160492</v>
      </c>
      <c r="D531" s="4">
        <v>0</v>
      </c>
      <c r="E531" s="4">
        <f t="shared" si="8"/>
        <v>52.471347333983452</v>
      </c>
      <c r="F531" s="4">
        <f>IF((F530+E531)&gt;=Podaci!$E$10,Podaci!$E$10,F530+E531)</f>
        <v>225</v>
      </c>
    </row>
    <row r="532" spans="1:6">
      <c r="A532">
        <v>530</v>
      </c>
      <c r="B532" s="4">
        <f>Generisanje!$F$4</f>
        <v>44.653410493820218</v>
      </c>
      <c r="C532">
        <f>Podaci!$C$5*Podaci!$C$13*Podaci!$C$12/(3600*Podaci!$J$7*Podaci!$E$11)</f>
        <v>0.77160493827160492</v>
      </c>
      <c r="D532" s="4">
        <v>0</v>
      </c>
      <c r="E532" s="4">
        <f t="shared" si="8"/>
        <v>43.88180555554861</v>
      </c>
      <c r="F532" s="4">
        <f>IF((F531+E532)&gt;=Podaci!$E$10,Podaci!$E$10,F531+E532)</f>
        <v>225</v>
      </c>
    </row>
    <row r="533" spans="1:6">
      <c r="A533">
        <v>531</v>
      </c>
      <c r="B533" s="4">
        <f>Generisanje!$F$5</f>
        <v>41.559295624986454</v>
      </c>
      <c r="C533">
        <f>Podaci!$C$5*Podaci!$C$13*Podaci!$C$12/(3600*Podaci!$J$7*Podaci!$E$11)</f>
        <v>0.77160493827160492</v>
      </c>
      <c r="D533" s="4">
        <v>0</v>
      </c>
      <c r="E533" s="4">
        <f t="shared" si="8"/>
        <v>40.787690686714846</v>
      </c>
      <c r="F533" s="4">
        <f>IF((F532+E533)&gt;=Podaci!$E$10,Podaci!$E$10,F532+E533)</f>
        <v>225</v>
      </c>
    </row>
    <row r="534" spans="1:6">
      <c r="A534">
        <v>532</v>
      </c>
      <c r="B534" s="4">
        <f>Generisanje!$F$6</f>
        <v>51.621525991284038</v>
      </c>
      <c r="C534">
        <f>Podaci!$C$5*Podaci!$C$13*Podaci!$C$12/(3600*Podaci!$J$7*Podaci!$E$11)</f>
        <v>0.77160493827160492</v>
      </c>
      <c r="D534" s="4">
        <v>0</v>
      </c>
      <c r="E534" s="4">
        <f t="shared" si="8"/>
        <v>50.84992105301243</v>
      </c>
      <c r="F534" s="4">
        <f>IF((F533+E534)&gt;=Podaci!$E$10,Podaci!$E$10,F533+E534)</f>
        <v>225</v>
      </c>
    </row>
    <row r="535" spans="1:6">
      <c r="A535">
        <v>533</v>
      </c>
      <c r="B535" s="4">
        <f>Generisanje!$F$7</f>
        <v>29.644306688678054</v>
      </c>
      <c r="C535">
        <f>Podaci!$C$5*Podaci!$C$13*Podaci!$C$12/(3600*Podaci!$J$7*Podaci!$E$11)</f>
        <v>0.77160493827160492</v>
      </c>
      <c r="D535" s="4">
        <v>0</v>
      </c>
      <c r="E535" s="4">
        <f t="shared" si="8"/>
        <v>28.872701750406449</v>
      </c>
      <c r="F535" s="4">
        <f>IF((F534+E535)&gt;=Podaci!$E$10,Podaci!$E$10,F534+E535)</f>
        <v>225</v>
      </c>
    </row>
    <row r="536" spans="1:6">
      <c r="A536">
        <v>534</v>
      </c>
      <c r="B536" s="4">
        <f>Generisanje!$F$8</f>
        <v>12.055047833776902</v>
      </c>
      <c r="C536">
        <f>Podaci!$C$5*Podaci!$C$13*Podaci!$C$12/(3600*Podaci!$J$7*Podaci!$E$11)</f>
        <v>0.77160493827160492</v>
      </c>
      <c r="D536" s="4">
        <v>0</v>
      </c>
      <c r="E536" s="4">
        <f t="shared" si="8"/>
        <v>11.283442895505297</v>
      </c>
      <c r="F536" s="4">
        <f>IF((F535+E536)&gt;=Podaci!$E$10,Podaci!$E$10,F535+E536)</f>
        <v>225</v>
      </c>
    </row>
    <row r="537" spans="1:6">
      <c r="A537">
        <v>535</v>
      </c>
      <c r="B537" s="4">
        <f>Generisanje!$F$9</f>
        <v>20.045109040798</v>
      </c>
      <c r="C537">
        <f>Podaci!$C$5*Podaci!$C$13*Podaci!$C$12/(3600*Podaci!$J$7*Podaci!$E$11)</f>
        <v>0.77160493827160492</v>
      </c>
      <c r="D537" s="4">
        <v>0</v>
      </c>
      <c r="E537" s="4">
        <f t="shared" si="8"/>
        <v>19.273504102526395</v>
      </c>
      <c r="F537" s="4">
        <f>IF((F536+E537)&gt;=Podaci!$E$10,Podaci!$E$10,F536+E537)</f>
        <v>225</v>
      </c>
    </row>
    <row r="538" spans="1:6">
      <c r="A538">
        <v>536</v>
      </c>
      <c r="B538" s="4">
        <f>Generisanje!$F$10</f>
        <v>17.328134181331816</v>
      </c>
      <c r="C538">
        <f>Podaci!$C$5*Podaci!$C$13*Podaci!$C$12/(3600*Podaci!$J$7*Podaci!$E$11)</f>
        <v>0.77160493827160492</v>
      </c>
      <c r="D538" s="4">
        <v>0</v>
      </c>
      <c r="E538" s="4">
        <f t="shared" si="8"/>
        <v>16.556529243060211</v>
      </c>
      <c r="F538" s="4">
        <f>IF((F537+E538)&gt;=Podaci!$E$10,Podaci!$E$10,F537+E538)</f>
        <v>225</v>
      </c>
    </row>
    <row r="539" spans="1:6">
      <c r="A539">
        <v>537</v>
      </c>
      <c r="B539" s="4">
        <f>Generisanje!$F$11</f>
        <v>22.924702388029477</v>
      </c>
      <c r="C539">
        <f>Podaci!$C$5*Podaci!$C$13*Podaci!$C$12/(3600*Podaci!$J$7*Podaci!$E$11)</f>
        <v>0.77160493827160492</v>
      </c>
      <c r="D539" s="4">
        <v>0</v>
      </c>
      <c r="E539" s="4">
        <f t="shared" si="8"/>
        <v>22.153097449757873</v>
      </c>
      <c r="F539" s="4">
        <f>IF((F538+E539)&gt;=Podaci!$E$10,Podaci!$E$10,F538+E539)</f>
        <v>225</v>
      </c>
    </row>
    <row r="540" spans="1:6">
      <c r="A540">
        <v>538</v>
      </c>
      <c r="B540" s="4">
        <f>Generisanje!$F$12</f>
        <v>24.032277176958971</v>
      </c>
      <c r="C540">
        <f>Podaci!$C$5*Podaci!$C$13*Podaci!$C$12/(3600*Podaci!$J$7*Podaci!$E$11)</f>
        <v>0.77160493827160492</v>
      </c>
      <c r="D540" s="4">
        <v>0</v>
      </c>
      <c r="E540" s="4">
        <f t="shared" si="8"/>
        <v>23.260672238687366</v>
      </c>
      <c r="F540" s="4">
        <f>IF((F539+E540)&gt;=Podaci!$E$10,Podaci!$E$10,F539+E540)</f>
        <v>225</v>
      </c>
    </row>
    <row r="541" spans="1:6">
      <c r="A541">
        <v>539</v>
      </c>
      <c r="B541" s="4">
        <f>Generisanje!$F$13</f>
        <v>23.831622270083127</v>
      </c>
      <c r="C541">
        <f>Podaci!$C$5*Podaci!$C$13*Podaci!$C$12/(3600*Podaci!$J$7*Podaci!$E$11)</f>
        <v>0.77160493827160492</v>
      </c>
      <c r="D541" s="4">
        <v>0</v>
      </c>
      <c r="E541" s="4">
        <f t="shared" si="8"/>
        <v>23.060017331811522</v>
      </c>
      <c r="F541" s="4">
        <f>IF((F540+E541)&gt;=Podaci!$E$10,Podaci!$E$10,F540+E541)</f>
        <v>225</v>
      </c>
    </row>
    <row r="542" spans="1:6">
      <c r="A542">
        <v>540</v>
      </c>
      <c r="B542" s="4">
        <f>Generisanje!$F$14</f>
        <v>12.416280626731513</v>
      </c>
      <c r="C542">
        <f>Podaci!$C$5*Podaci!$C$13*Podaci!$C$12/(3600*Podaci!$J$7*Podaci!$E$11)</f>
        <v>0.77160493827160492</v>
      </c>
      <c r="D542" s="4">
        <v>0</v>
      </c>
      <c r="E542" s="4">
        <f t="shared" si="8"/>
        <v>11.644675688459909</v>
      </c>
      <c r="F542" s="4">
        <f>IF((F541+E542)&gt;=Podaci!$E$10,Podaci!$E$10,F541+E542)</f>
        <v>225</v>
      </c>
    </row>
    <row r="543" spans="1:6">
      <c r="A543">
        <v>541</v>
      </c>
      <c r="B543" s="4">
        <f>Generisanje!$F$15</f>
        <v>4.5154755687719179</v>
      </c>
      <c r="C543">
        <f>Podaci!$C$5*Podaci!$C$13*Podaci!$C$12/(3600*Podaci!$J$7*Podaci!$E$11)</f>
        <v>0.77160493827160492</v>
      </c>
      <c r="D543" s="4">
        <v>0</v>
      </c>
      <c r="E543" s="4">
        <f t="shared" si="8"/>
        <v>3.7438706305003131</v>
      </c>
      <c r="F543" s="4">
        <f>IF((F542+E543)&gt;=Podaci!$E$10,Podaci!$E$10,F542+E543)</f>
        <v>225</v>
      </c>
    </row>
    <row r="544" spans="1:6">
      <c r="A544">
        <v>542</v>
      </c>
      <c r="B544" s="4">
        <f>Generisanje!$F$16</f>
        <v>2.8861209210632492</v>
      </c>
      <c r="C544">
        <f>Podaci!$C$5*Podaci!$C$13*Podaci!$C$12/(3600*Podaci!$J$7*Podaci!$E$11)</f>
        <v>0.77160493827160492</v>
      </c>
      <c r="D544" s="4">
        <v>0</v>
      </c>
      <c r="E544" s="4">
        <f t="shared" si="8"/>
        <v>2.1145159827916444</v>
      </c>
      <c r="F544" s="4">
        <f>IF((F543+E544)&gt;=Podaci!$E$10,Podaci!$E$10,F543+E544)</f>
        <v>225</v>
      </c>
    </row>
    <row r="545" spans="1:6">
      <c r="A545">
        <v>543</v>
      </c>
      <c r="B545" s="4">
        <f>Generisanje!$F$17</f>
        <v>2.1680395421526715</v>
      </c>
      <c r="C545">
        <f>Podaci!$C$5*Podaci!$C$13*Podaci!$C$12/(3600*Podaci!$J$7*Podaci!$E$11)</f>
        <v>0.77160493827160492</v>
      </c>
      <c r="D545" s="4">
        <v>0</v>
      </c>
      <c r="E545" s="4">
        <f t="shared" si="8"/>
        <v>1.3964346038810667</v>
      </c>
      <c r="F545" s="4">
        <f>IF((F544+E545)&gt;=Podaci!$E$10,Podaci!$E$10,F544+E545)</f>
        <v>225</v>
      </c>
    </row>
    <row r="546" spans="1:6">
      <c r="A546">
        <v>544</v>
      </c>
      <c r="B546" s="4">
        <f>Generisanje!$F$18</f>
        <v>1.1944035917454892</v>
      </c>
      <c r="C546">
        <f>Podaci!$C$5*Podaci!$C$13*Podaci!$C$12/(3600*Podaci!$J$7*Podaci!$E$11)</f>
        <v>0.77160493827160492</v>
      </c>
      <c r="D546" s="4">
        <v>0</v>
      </c>
      <c r="E546" s="4">
        <f t="shared" si="8"/>
        <v>0.42279865347388423</v>
      </c>
      <c r="F546" s="4">
        <f>IF((F545+E546)&gt;=Podaci!$E$10,Podaci!$E$10,F545+E546)</f>
        <v>225</v>
      </c>
    </row>
    <row r="547" spans="1:6">
      <c r="A547">
        <v>545</v>
      </c>
      <c r="B547" s="4">
        <f>Generisanje!$F$19</f>
        <v>0</v>
      </c>
      <c r="C547">
        <f>Podaci!$C$5*Podaci!$C$13*Podaci!$C$12/(3600*Podaci!$J$7*Podaci!$E$11)</f>
        <v>0.77160493827160492</v>
      </c>
      <c r="D547" s="4">
        <v>0</v>
      </c>
      <c r="E547" s="4">
        <f t="shared" si="8"/>
        <v>-0.77160493827160492</v>
      </c>
      <c r="F547" s="4">
        <f>IF((F546+E547)&gt;=Podaci!$E$10,Podaci!$E$10,F546+E547)</f>
        <v>224.22839506172841</v>
      </c>
    </row>
    <row r="548" spans="1:6">
      <c r="A548">
        <v>546</v>
      </c>
      <c r="B548" s="4">
        <f>Generisanje!$F$20</f>
        <v>0</v>
      </c>
      <c r="C548">
        <f>Podaci!$C$5*Podaci!$C$13*Podaci!$C$12/(3600*Podaci!$J$7*Podaci!$E$11)</f>
        <v>0.77160493827160492</v>
      </c>
      <c r="D548" s="4">
        <v>0</v>
      </c>
      <c r="E548" s="4">
        <f t="shared" si="8"/>
        <v>-0.77160493827160492</v>
      </c>
      <c r="F548" s="4">
        <f>IF((F547+E548)&gt;=Podaci!$E$10,Podaci!$E$10,F547+E548)</f>
        <v>223.45679012345681</v>
      </c>
    </row>
    <row r="549" spans="1:6">
      <c r="A549">
        <v>547</v>
      </c>
      <c r="B549" s="4">
        <f>Generisanje!$F$21</f>
        <v>1.0228023582895076</v>
      </c>
      <c r="C549">
        <f>Podaci!$C$5*Podaci!$C$13*Podaci!$C$12/(3600*Podaci!$J$7*Podaci!$E$11)</f>
        <v>0.77160493827160492</v>
      </c>
      <c r="D549" s="4">
        <v>0</v>
      </c>
      <c r="E549" s="4">
        <f t="shared" si="8"/>
        <v>0.25119742001790268</v>
      </c>
      <c r="F549" s="4">
        <f>IF((F548+E549)&gt;=Podaci!$E$10,Podaci!$E$10,F548+E549)</f>
        <v>223.70798754347473</v>
      </c>
    </row>
    <row r="550" spans="1:6">
      <c r="A550">
        <v>548</v>
      </c>
      <c r="B550" s="4">
        <f>Generisanje!$F$22</f>
        <v>8.1750691992518583</v>
      </c>
      <c r="C550">
        <f>Podaci!$C$5*Podaci!$C$13*Podaci!$C$12/(3600*Podaci!$J$7*Podaci!$E$11)</f>
        <v>0.77160493827160492</v>
      </c>
      <c r="D550" s="4">
        <v>0</v>
      </c>
      <c r="E550" s="4">
        <f t="shared" si="8"/>
        <v>7.403464260980253</v>
      </c>
      <c r="F550" s="4">
        <f>IF((F549+E550)&gt;=Podaci!$E$10,Podaci!$E$10,F549+E550)</f>
        <v>225</v>
      </c>
    </row>
    <row r="551" spans="1:6">
      <c r="A551">
        <v>549</v>
      </c>
      <c r="B551" s="4">
        <f>Generisanje!$F$23</f>
        <v>6.2549221705947344</v>
      </c>
      <c r="C551">
        <f>Podaci!$C$5*Podaci!$C$13*Podaci!$C$12/(3600*Podaci!$J$7*Podaci!$E$11)</f>
        <v>0.77160493827160492</v>
      </c>
      <c r="D551" s="4">
        <v>0</v>
      </c>
      <c r="E551" s="4">
        <f t="shared" si="8"/>
        <v>5.4833172323231292</v>
      </c>
      <c r="F551" s="4">
        <f>IF((F550+E551)&gt;=Podaci!$E$10,Podaci!$E$10,F550+E551)</f>
        <v>225</v>
      </c>
    </row>
    <row r="552" spans="1:6">
      <c r="A552">
        <v>550</v>
      </c>
      <c r="B552" s="4">
        <f>Generisanje!$F$24</f>
        <v>0</v>
      </c>
      <c r="C552">
        <f>Podaci!$C$5*Podaci!$C$13*Podaci!$C$12/(3600*Podaci!$J$7*Podaci!$E$11)</f>
        <v>0.77160493827160492</v>
      </c>
      <c r="D552" s="4">
        <v>0</v>
      </c>
      <c r="E552" s="4">
        <f t="shared" si="8"/>
        <v>-0.77160493827160492</v>
      </c>
      <c r="F552" s="4">
        <f>IF((F551+E552)&gt;=Podaci!$E$10,Podaci!$E$10,F551+E552)</f>
        <v>224.22839506172841</v>
      </c>
    </row>
    <row r="553" spans="1:6">
      <c r="A553">
        <v>551</v>
      </c>
      <c r="B553" s="4">
        <f>Generisanje!$F$25</f>
        <v>0</v>
      </c>
      <c r="C553">
        <f>Podaci!$C$5*Podaci!$C$13*Podaci!$C$12/(3600*Podaci!$J$7*Podaci!$E$11)</f>
        <v>0.77160493827160492</v>
      </c>
      <c r="D553" s="4">
        <v>0</v>
      </c>
      <c r="E553" s="4">
        <f t="shared" si="8"/>
        <v>-0.77160493827160492</v>
      </c>
      <c r="F553" s="4">
        <f>IF((F552+E553)&gt;=Podaci!$E$10,Podaci!$E$10,F552+E553)</f>
        <v>223.45679012345681</v>
      </c>
    </row>
    <row r="554" spans="1:6">
      <c r="A554">
        <v>552</v>
      </c>
      <c r="B554" s="4">
        <f>Generisanje!$F$26</f>
        <v>7.4546761524664609</v>
      </c>
      <c r="C554">
        <f>Podaci!$C$5*Podaci!$C$13*Podaci!$C$12/(3600*Podaci!$J$7*Podaci!$E$11)</f>
        <v>0.77160493827160492</v>
      </c>
      <c r="D554" s="4">
        <v>0</v>
      </c>
      <c r="E554" s="4">
        <f t="shared" si="8"/>
        <v>6.6830712141948556</v>
      </c>
      <c r="F554" s="4">
        <f>IF((F553+E554)&gt;=Podaci!$E$10,Podaci!$E$10,F553+E554)</f>
        <v>225</v>
      </c>
    </row>
    <row r="555" spans="1:6">
      <c r="A555">
        <v>553</v>
      </c>
      <c r="B555" s="4">
        <f>Generisanje!$F$3</f>
        <v>53.24295227225506</v>
      </c>
      <c r="C555">
        <f>Podaci!$C$5*Podaci!$C$13*Podaci!$C$12/(3600*Podaci!$J$7*Podaci!$E$11)</f>
        <v>0.77160493827160492</v>
      </c>
      <c r="D555" s="4">
        <v>0</v>
      </c>
      <c r="E555" s="4">
        <f t="shared" si="8"/>
        <v>52.471347333983452</v>
      </c>
      <c r="F555" s="4">
        <f>IF((F554+E555)&gt;=Podaci!$E$10,Podaci!$E$10,F554+E555)</f>
        <v>225</v>
      </c>
    </row>
    <row r="556" spans="1:6">
      <c r="A556">
        <v>554</v>
      </c>
      <c r="B556" s="4">
        <f>Generisanje!$F$4</f>
        <v>44.653410493820218</v>
      </c>
      <c r="C556">
        <f>Podaci!$C$5*Podaci!$C$13*Podaci!$C$12/(3600*Podaci!$J$7*Podaci!$E$11)</f>
        <v>0.77160493827160492</v>
      </c>
      <c r="D556" s="4">
        <v>0</v>
      </c>
      <c r="E556" s="4">
        <f t="shared" si="8"/>
        <v>43.88180555554861</v>
      </c>
      <c r="F556" s="4">
        <f>IF((F555+E556)&gt;=Podaci!$E$10,Podaci!$E$10,F555+E556)</f>
        <v>225</v>
      </c>
    </row>
    <row r="557" spans="1:6">
      <c r="A557">
        <v>555</v>
      </c>
      <c r="B557" s="4">
        <f>Generisanje!$F$5</f>
        <v>41.559295624986454</v>
      </c>
      <c r="C557">
        <f>Podaci!$C$5*Podaci!$C$13*Podaci!$C$12/(3600*Podaci!$J$7*Podaci!$E$11)</f>
        <v>0.77160493827160492</v>
      </c>
      <c r="D557" s="4">
        <v>0</v>
      </c>
      <c r="E557" s="4">
        <f t="shared" si="8"/>
        <v>40.787690686714846</v>
      </c>
      <c r="F557" s="4">
        <f>IF((F556+E557)&gt;=Podaci!$E$10,Podaci!$E$10,F556+E557)</f>
        <v>225</v>
      </c>
    </row>
    <row r="558" spans="1:6">
      <c r="A558">
        <v>556</v>
      </c>
      <c r="B558" s="4">
        <f>Generisanje!$F$6</f>
        <v>51.621525991284038</v>
      </c>
      <c r="C558">
        <f>Podaci!$C$5*Podaci!$C$13*Podaci!$C$12/(3600*Podaci!$J$7*Podaci!$E$11)</f>
        <v>0.77160493827160492</v>
      </c>
      <c r="D558" s="4">
        <v>0</v>
      </c>
      <c r="E558" s="4">
        <f t="shared" si="8"/>
        <v>50.84992105301243</v>
      </c>
      <c r="F558" s="4">
        <f>IF((F557+E558)&gt;=Podaci!$E$10,Podaci!$E$10,F557+E558)</f>
        <v>225</v>
      </c>
    </row>
    <row r="559" spans="1:6">
      <c r="A559">
        <v>557</v>
      </c>
      <c r="B559" s="4">
        <f>Generisanje!$F$7</f>
        <v>29.644306688678054</v>
      </c>
      <c r="C559">
        <f>Podaci!$C$5*Podaci!$C$13*Podaci!$C$12/(3600*Podaci!$J$7*Podaci!$E$11)</f>
        <v>0.77160493827160492</v>
      </c>
      <c r="D559" s="4">
        <v>0</v>
      </c>
      <c r="E559" s="4">
        <f t="shared" si="8"/>
        <v>28.872701750406449</v>
      </c>
      <c r="F559" s="4">
        <f>IF((F558+E559)&gt;=Podaci!$E$10,Podaci!$E$10,F558+E559)</f>
        <v>225</v>
      </c>
    </row>
    <row r="560" spans="1:6">
      <c r="A560">
        <v>558</v>
      </c>
      <c r="B560" s="4">
        <f>Generisanje!$F$8</f>
        <v>12.055047833776902</v>
      </c>
      <c r="C560">
        <f>Podaci!$C$5*Podaci!$C$13*Podaci!$C$12/(3600*Podaci!$J$7*Podaci!$E$11)</f>
        <v>0.77160493827160492</v>
      </c>
      <c r="D560" s="4">
        <v>0</v>
      </c>
      <c r="E560" s="4">
        <f t="shared" si="8"/>
        <v>11.283442895505297</v>
      </c>
      <c r="F560" s="4">
        <f>IF((F559+E560)&gt;=Podaci!$E$10,Podaci!$E$10,F559+E560)</f>
        <v>225</v>
      </c>
    </row>
    <row r="561" spans="1:6">
      <c r="A561">
        <v>559</v>
      </c>
      <c r="B561" s="4">
        <f>Generisanje!$F$9</f>
        <v>20.045109040798</v>
      </c>
      <c r="C561">
        <f>Podaci!$C$5*Podaci!$C$13*Podaci!$C$12/(3600*Podaci!$J$7*Podaci!$E$11)</f>
        <v>0.77160493827160492</v>
      </c>
      <c r="D561" s="4">
        <v>0</v>
      </c>
      <c r="E561" s="4">
        <f t="shared" si="8"/>
        <v>19.273504102526395</v>
      </c>
      <c r="F561" s="4">
        <f>IF((F560+E561)&gt;=Podaci!$E$10,Podaci!$E$10,F560+E561)</f>
        <v>225</v>
      </c>
    </row>
    <row r="562" spans="1:6">
      <c r="A562">
        <v>560</v>
      </c>
      <c r="B562" s="4">
        <f>Generisanje!$F$10</f>
        <v>17.328134181331816</v>
      </c>
      <c r="C562">
        <f>Podaci!$C$5*Podaci!$C$13*Podaci!$C$12/(3600*Podaci!$J$7*Podaci!$E$11)</f>
        <v>0.77160493827160492</v>
      </c>
      <c r="D562" s="4">
        <v>0</v>
      </c>
      <c r="E562" s="4">
        <f t="shared" si="8"/>
        <v>16.556529243060211</v>
      </c>
      <c r="F562" s="4">
        <f>IF((F561+E562)&gt;=Podaci!$E$10,Podaci!$E$10,F561+E562)</f>
        <v>225</v>
      </c>
    </row>
    <row r="563" spans="1:6">
      <c r="A563">
        <v>561</v>
      </c>
      <c r="B563" s="4">
        <f>Generisanje!$F$11</f>
        <v>22.924702388029477</v>
      </c>
      <c r="C563">
        <f>Podaci!$C$5*Podaci!$C$13*Podaci!$C$12/(3600*Podaci!$J$7*Podaci!$E$11)</f>
        <v>0.77160493827160492</v>
      </c>
      <c r="D563" s="4">
        <v>0</v>
      </c>
      <c r="E563" s="4">
        <f t="shared" si="8"/>
        <v>22.153097449757873</v>
      </c>
      <c r="F563" s="4">
        <f>IF((F562+E563)&gt;=Podaci!$E$10,Podaci!$E$10,F562+E563)</f>
        <v>225</v>
      </c>
    </row>
    <row r="564" spans="1:6">
      <c r="A564">
        <v>562</v>
      </c>
      <c r="B564" s="4">
        <f>Generisanje!$F$12</f>
        <v>24.032277176958971</v>
      </c>
      <c r="C564">
        <f>Podaci!$C$5*Podaci!$C$13*Podaci!$C$12/(3600*Podaci!$J$7*Podaci!$E$11)</f>
        <v>0.77160493827160492</v>
      </c>
      <c r="D564" s="4">
        <v>0</v>
      </c>
      <c r="E564" s="4">
        <f t="shared" si="8"/>
        <v>23.260672238687366</v>
      </c>
      <c r="F564" s="4">
        <f>IF((F563+E564)&gt;=Podaci!$E$10,Podaci!$E$10,F563+E564)</f>
        <v>225</v>
      </c>
    </row>
    <row r="565" spans="1:6">
      <c r="A565">
        <v>563</v>
      </c>
      <c r="B565" s="4">
        <f>Generisanje!$F$13</f>
        <v>23.831622270083127</v>
      </c>
      <c r="C565">
        <f>Podaci!$C$5*Podaci!$C$13*Podaci!$C$12/(3600*Podaci!$J$7*Podaci!$E$11)</f>
        <v>0.77160493827160492</v>
      </c>
      <c r="D565" s="4">
        <v>0</v>
      </c>
      <c r="E565" s="4">
        <f t="shared" si="8"/>
        <v>23.060017331811522</v>
      </c>
      <c r="F565" s="4">
        <f>IF((F564+E565)&gt;=Podaci!$E$10,Podaci!$E$10,F564+E565)</f>
        <v>225</v>
      </c>
    </row>
    <row r="566" spans="1:6">
      <c r="A566">
        <v>564</v>
      </c>
      <c r="B566" s="4">
        <f>Generisanje!$F$14</f>
        <v>12.416280626731513</v>
      </c>
      <c r="C566">
        <f>Podaci!$C$5*Podaci!$C$13*Podaci!$C$12/(3600*Podaci!$J$7*Podaci!$E$11)</f>
        <v>0.77160493827160492</v>
      </c>
      <c r="D566" s="4">
        <v>0</v>
      </c>
      <c r="E566" s="4">
        <f t="shared" si="8"/>
        <v>11.644675688459909</v>
      </c>
      <c r="F566" s="4">
        <f>IF((F565+E566)&gt;=Podaci!$E$10,Podaci!$E$10,F565+E566)</f>
        <v>225</v>
      </c>
    </row>
    <row r="567" spans="1:6">
      <c r="A567">
        <v>565</v>
      </c>
      <c r="B567" s="4">
        <f>Generisanje!$F$15</f>
        <v>4.5154755687719179</v>
      </c>
      <c r="C567">
        <f>Podaci!$C$5*Podaci!$C$13*Podaci!$C$12/(3600*Podaci!$J$7*Podaci!$E$11)</f>
        <v>0.77160493827160492</v>
      </c>
      <c r="D567" s="4">
        <v>0</v>
      </c>
      <c r="E567" s="4">
        <f t="shared" si="8"/>
        <v>3.7438706305003131</v>
      </c>
      <c r="F567" s="4">
        <f>IF((F566+E567)&gt;=Podaci!$E$10,Podaci!$E$10,F566+E567)</f>
        <v>225</v>
      </c>
    </row>
    <row r="568" spans="1:6">
      <c r="A568">
        <v>566</v>
      </c>
      <c r="B568" s="4">
        <f>Generisanje!$F$16</f>
        <v>2.8861209210632492</v>
      </c>
      <c r="C568">
        <f>Podaci!$C$5*Podaci!$C$13*Podaci!$C$12/(3600*Podaci!$J$7*Podaci!$E$11)</f>
        <v>0.77160493827160492</v>
      </c>
      <c r="D568" s="4">
        <v>0</v>
      </c>
      <c r="E568" s="4">
        <f t="shared" si="8"/>
        <v>2.1145159827916444</v>
      </c>
      <c r="F568" s="4">
        <f>IF((F567+E568)&gt;=Podaci!$E$10,Podaci!$E$10,F567+E568)</f>
        <v>225</v>
      </c>
    </row>
    <row r="569" spans="1:6">
      <c r="A569">
        <v>567</v>
      </c>
      <c r="B569" s="4">
        <f>Generisanje!$F$17</f>
        <v>2.1680395421526715</v>
      </c>
      <c r="C569">
        <f>Podaci!$C$5*Podaci!$C$13*Podaci!$C$12/(3600*Podaci!$J$7*Podaci!$E$11)</f>
        <v>0.77160493827160492</v>
      </c>
      <c r="D569" s="4">
        <v>0</v>
      </c>
      <c r="E569" s="4">
        <f t="shared" si="8"/>
        <v>1.3964346038810667</v>
      </c>
      <c r="F569" s="4">
        <f>IF((F568+E569)&gt;=Podaci!$E$10,Podaci!$E$10,F568+E569)</f>
        <v>225</v>
      </c>
    </row>
    <row r="570" spans="1:6">
      <c r="A570">
        <v>568</v>
      </c>
      <c r="B570" s="4">
        <f>Generisanje!$F$18</f>
        <v>1.1944035917454892</v>
      </c>
      <c r="C570">
        <f>Podaci!$C$5*Podaci!$C$13*Podaci!$C$12/(3600*Podaci!$J$7*Podaci!$E$11)</f>
        <v>0.77160493827160492</v>
      </c>
      <c r="D570" s="4">
        <v>0</v>
      </c>
      <c r="E570" s="4">
        <f t="shared" si="8"/>
        <v>0.42279865347388423</v>
      </c>
      <c r="F570" s="4">
        <f>IF((F569+E570)&gt;=Podaci!$E$10,Podaci!$E$10,F569+E570)</f>
        <v>225</v>
      </c>
    </row>
    <row r="571" spans="1:6">
      <c r="A571">
        <v>569</v>
      </c>
      <c r="B571" s="4">
        <f>Generisanje!$F$19</f>
        <v>0</v>
      </c>
      <c r="C571">
        <f>Podaci!$C$5*Podaci!$C$13*Podaci!$C$12/(3600*Podaci!$J$7*Podaci!$E$11)</f>
        <v>0.77160493827160492</v>
      </c>
      <c r="D571" s="4">
        <v>0</v>
      </c>
      <c r="E571" s="4">
        <f t="shared" si="8"/>
        <v>-0.77160493827160492</v>
      </c>
      <c r="F571" s="4">
        <f>IF((F570+E571)&gt;=Podaci!$E$10,Podaci!$E$10,F570+E571)</f>
        <v>224.22839506172841</v>
      </c>
    </row>
    <row r="572" spans="1:6">
      <c r="A572">
        <v>570</v>
      </c>
      <c r="B572" s="4">
        <f>Generisanje!$F$20</f>
        <v>0</v>
      </c>
      <c r="C572">
        <f>Podaci!$C$5*Podaci!$C$13*Podaci!$C$12/(3600*Podaci!$J$7*Podaci!$E$11)</f>
        <v>0.77160493827160492</v>
      </c>
      <c r="D572" s="4">
        <v>0</v>
      </c>
      <c r="E572" s="4">
        <f t="shared" si="8"/>
        <v>-0.77160493827160492</v>
      </c>
      <c r="F572" s="4">
        <f>IF((F571+E572)&gt;=Podaci!$E$10,Podaci!$E$10,F571+E572)</f>
        <v>223.45679012345681</v>
      </c>
    </row>
    <row r="573" spans="1:6">
      <c r="A573">
        <v>571</v>
      </c>
      <c r="B573" s="4">
        <f>Generisanje!$F$21</f>
        <v>1.0228023582895076</v>
      </c>
      <c r="C573">
        <f>Podaci!$C$5*Podaci!$C$13*Podaci!$C$12/(3600*Podaci!$J$7*Podaci!$E$11)</f>
        <v>0.77160493827160492</v>
      </c>
      <c r="D573" s="4">
        <v>0</v>
      </c>
      <c r="E573" s="4">
        <f t="shared" si="8"/>
        <v>0.25119742001790268</v>
      </c>
      <c r="F573" s="4">
        <f>IF((F572+E573)&gt;=Podaci!$E$10,Podaci!$E$10,F572+E573)</f>
        <v>223.70798754347473</v>
      </c>
    </row>
    <row r="574" spans="1:6">
      <c r="A574">
        <v>572</v>
      </c>
      <c r="B574" s="4">
        <f>Generisanje!$F$22</f>
        <v>8.1750691992518583</v>
      </c>
      <c r="C574">
        <f>Podaci!$C$5*Podaci!$C$13*Podaci!$C$12/(3600*Podaci!$J$7*Podaci!$E$11)</f>
        <v>0.77160493827160492</v>
      </c>
      <c r="D574" s="4">
        <v>0</v>
      </c>
      <c r="E574" s="4">
        <f t="shared" si="8"/>
        <v>7.403464260980253</v>
      </c>
      <c r="F574" s="4">
        <f>IF((F573+E574)&gt;=Podaci!$E$10,Podaci!$E$10,F573+E574)</f>
        <v>225</v>
      </c>
    </row>
    <row r="575" spans="1:6">
      <c r="A575">
        <v>573</v>
      </c>
      <c r="B575" s="4">
        <f>Generisanje!$F$23</f>
        <v>6.2549221705947344</v>
      </c>
      <c r="C575">
        <f>Podaci!$C$5*Podaci!$C$13*Podaci!$C$12/(3600*Podaci!$J$7*Podaci!$E$11)</f>
        <v>0.77160493827160492</v>
      </c>
      <c r="D575" s="4">
        <v>0</v>
      </c>
      <c r="E575" s="4">
        <f t="shared" si="8"/>
        <v>5.4833172323231292</v>
      </c>
      <c r="F575" s="4">
        <f>IF((F574+E575)&gt;=Podaci!$E$10,Podaci!$E$10,F574+E575)</f>
        <v>225</v>
      </c>
    </row>
    <row r="576" spans="1:6">
      <c r="A576">
        <v>574</v>
      </c>
      <c r="B576" s="4">
        <f>Generisanje!$F$24</f>
        <v>0</v>
      </c>
      <c r="C576">
        <f>Podaci!$C$5*Podaci!$C$13*Podaci!$C$12/(3600*Podaci!$J$7*Podaci!$E$11)</f>
        <v>0.77160493827160492</v>
      </c>
      <c r="D576" s="4">
        <v>0</v>
      </c>
      <c r="E576" s="4">
        <f t="shared" si="8"/>
        <v>-0.77160493827160492</v>
      </c>
      <c r="F576" s="4">
        <f>IF((F575+E576)&gt;=Podaci!$E$10,Podaci!$E$10,F575+E576)</f>
        <v>224.22839506172841</v>
      </c>
    </row>
    <row r="577" spans="1:6">
      <c r="A577">
        <v>575</v>
      </c>
      <c r="B577" s="4">
        <f>Generisanje!$F$25</f>
        <v>0</v>
      </c>
      <c r="C577">
        <f>Podaci!$C$5*Podaci!$C$13*Podaci!$C$12/(3600*Podaci!$J$7*Podaci!$E$11)</f>
        <v>0.77160493827160492</v>
      </c>
      <c r="D577" s="4">
        <v>0</v>
      </c>
      <c r="E577" s="4">
        <f t="shared" si="8"/>
        <v>-0.77160493827160492</v>
      </c>
      <c r="F577" s="4">
        <f>IF((F576+E577)&gt;=Podaci!$E$10,Podaci!$E$10,F576+E577)</f>
        <v>223.45679012345681</v>
      </c>
    </row>
    <row r="578" spans="1:6">
      <c r="A578">
        <v>576</v>
      </c>
      <c r="B578" s="4">
        <f>Generisanje!$F$26</f>
        <v>7.4546761524664609</v>
      </c>
      <c r="C578">
        <f>Podaci!$C$5*Podaci!$C$13*Podaci!$C$12/(3600*Podaci!$J$7*Podaci!$E$11)</f>
        <v>0.77160493827160492</v>
      </c>
      <c r="D578" s="4">
        <v>0</v>
      </c>
      <c r="E578" s="4">
        <f t="shared" si="8"/>
        <v>6.6830712141948556</v>
      </c>
      <c r="F578" s="4">
        <f>IF((F577+E578)&gt;=Podaci!$E$10,Podaci!$E$10,F577+E578)</f>
        <v>225</v>
      </c>
    </row>
    <row r="579" spans="1:6">
      <c r="A579">
        <v>577</v>
      </c>
      <c r="B579" s="4">
        <f>Generisanje!$F$3</f>
        <v>53.24295227225506</v>
      </c>
      <c r="C579">
        <f>Podaci!$C$5*Podaci!$C$13*Podaci!$C$12/(3600*Podaci!$J$7*Podaci!$E$11)</f>
        <v>0.77160493827160492</v>
      </c>
      <c r="D579" s="4">
        <v>0</v>
      </c>
      <c r="E579" s="4">
        <f t="shared" si="8"/>
        <v>52.471347333983452</v>
      </c>
      <c r="F579" s="4">
        <f>IF((F578+E579)&gt;=Podaci!$E$10,Podaci!$E$10,F578+E579)</f>
        <v>225</v>
      </c>
    </row>
    <row r="580" spans="1:6">
      <c r="A580">
        <v>578</v>
      </c>
      <c r="B580" s="4">
        <f>Generisanje!$F$4</f>
        <v>44.653410493820218</v>
      </c>
      <c r="C580">
        <f>Podaci!$C$5*Podaci!$C$13*Podaci!$C$12/(3600*Podaci!$J$7*Podaci!$E$11)</f>
        <v>0.77160493827160492</v>
      </c>
      <c r="D580" s="4">
        <v>0</v>
      </c>
      <c r="E580" s="4">
        <f t="shared" ref="E580:E643" si="9">B580-C580-D580</f>
        <v>43.88180555554861</v>
      </c>
      <c r="F580" s="4">
        <f>IF((F579+E580)&gt;=Podaci!$E$10,Podaci!$E$10,F579+E580)</f>
        <v>225</v>
      </c>
    </row>
    <row r="581" spans="1:6">
      <c r="A581">
        <v>579</v>
      </c>
      <c r="B581" s="4">
        <f>Generisanje!$F$5</f>
        <v>41.559295624986454</v>
      </c>
      <c r="C581">
        <f>Podaci!$C$5*Podaci!$C$13*Podaci!$C$12/(3600*Podaci!$J$7*Podaci!$E$11)</f>
        <v>0.77160493827160492</v>
      </c>
      <c r="D581" s="4">
        <v>0</v>
      </c>
      <c r="E581" s="4">
        <f t="shared" si="9"/>
        <v>40.787690686714846</v>
      </c>
      <c r="F581" s="4">
        <f>IF((F580+E581)&gt;=Podaci!$E$10,Podaci!$E$10,F580+E581)</f>
        <v>225</v>
      </c>
    </row>
    <row r="582" spans="1:6">
      <c r="A582">
        <v>580</v>
      </c>
      <c r="B582" s="4">
        <f>Generisanje!$F$6</f>
        <v>51.621525991284038</v>
      </c>
      <c r="C582">
        <f>Podaci!$C$5*Podaci!$C$13*Podaci!$C$12/(3600*Podaci!$J$7*Podaci!$E$11)</f>
        <v>0.77160493827160492</v>
      </c>
      <c r="D582" s="4">
        <v>0</v>
      </c>
      <c r="E582" s="4">
        <f t="shared" si="9"/>
        <v>50.84992105301243</v>
      </c>
      <c r="F582" s="4">
        <f>IF((F581+E582)&gt;=Podaci!$E$10,Podaci!$E$10,F581+E582)</f>
        <v>225</v>
      </c>
    </row>
    <row r="583" spans="1:6">
      <c r="A583">
        <v>581</v>
      </c>
      <c r="B583" s="4">
        <f>Generisanje!$F$7</f>
        <v>29.644306688678054</v>
      </c>
      <c r="C583">
        <f>Podaci!$C$5*Podaci!$C$13*Podaci!$C$12/(3600*Podaci!$J$7*Podaci!$E$11)</f>
        <v>0.77160493827160492</v>
      </c>
      <c r="D583" s="4">
        <v>0</v>
      </c>
      <c r="E583" s="4">
        <f t="shared" si="9"/>
        <v>28.872701750406449</v>
      </c>
      <c r="F583" s="4">
        <f>IF((F582+E583)&gt;=Podaci!$E$10,Podaci!$E$10,F582+E583)</f>
        <v>225</v>
      </c>
    </row>
    <row r="584" spans="1:6">
      <c r="A584">
        <v>582</v>
      </c>
      <c r="B584" s="4">
        <f>Generisanje!$F$8</f>
        <v>12.055047833776902</v>
      </c>
      <c r="C584">
        <f>Podaci!$C$5*Podaci!$C$13*Podaci!$C$12/(3600*Podaci!$J$7*Podaci!$E$11)</f>
        <v>0.77160493827160492</v>
      </c>
      <c r="D584" s="4">
        <v>0</v>
      </c>
      <c r="E584" s="4">
        <f t="shared" si="9"/>
        <v>11.283442895505297</v>
      </c>
      <c r="F584" s="4">
        <f>IF((F583+E584)&gt;=Podaci!$E$10,Podaci!$E$10,F583+E584)</f>
        <v>225</v>
      </c>
    </row>
    <row r="585" spans="1:6">
      <c r="A585">
        <v>583</v>
      </c>
      <c r="B585" s="4">
        <f>Generisanje!$F$9</f>
        <v>20.045109040798</v>
      </c>
      <c r="C585">
        <f>Podaci!$C$5*Podaci!$C$13*Podaci!$C$12/(3600*Podaci!$J$7*Podaci!$E$11)</f>
        <v>0.77160493827160492</v>
      </c>
      <c r="D585" s="4">
        <v>0</v>
      </c>
      <c r="E585" s="4">
        <f t="shared" si="9"/>
        <v>19.273504102526395</v>
      </c>
      <c r="F585" s="4">
        <f>IF((F584+E585)&gt;=Podaci!$E$10,Podaci!$E$10,F584+E585)</f>
        <v>225</v>
      </c>
    </row>
    <row r="586" spans="1:6">
      <c r="A586">
        <v>584</v>
      </c>
      <c r="B586" s="4">
        <f>Generisanje!$F$10</f>
        <v>17.328134181331816</v>
      </c>
      <c r="C586">
        <f>Podaci!$C$5*Podaci!$C$13*Podaci!$C$12/(3600*Podaci!$J$7*Podaci!$E$11)</f>
        <v>0.77160493827160492</v>
      </c>
      <c r="D586" s="4">
        <v>0</v>
      </c>
      <c r="E586" s="4">
        <f t="shared" si="9"/>
        <v>16.556529243060211</v>
      </c>
      <c r="F586" s="4">
        <f>IF((F585+E586)&gt;=Podaci!$E$10,Podaci!$E$10,F585+E586)</f>
        <v>225</v>
      </c>
    </row>
    <row r="587" spans="1:6">
      <c r="A587">
        <v>585</v>
      </c>
      <c r="B587" s="4">
        <f>Generisanje!$F$11</f>
        <v>22.924702388029477</v>
      </c>
      <c r="C587">
        <f>Podaci!$C$5*Podaci!$C$13*Podaci!$C$12/(3600*Podaci!$J$7*Podaci!$E$11)</f>
        <v>0.77160493827160492</v>
      </c>
      <c r="D587" s="4">
        <v>0</v>
      </c>
      <c r="E587" s="4">
        <f t="shared" si="9"/>
        <v>22.153097449757873</v>
      </c>
      <c r="F587" s="4">
        <f>IF((F586+E587)&gt;=Podaci!$E$10,Podaci!$E$10,F586+E587)</f>
        <v>225</v>
      </c>
    </row>
    <row r="588" spans="1:6">
      <c r="A588">
        <v>586</v>
      </c>
      <c r="B588" s="4">
        <f>Generisanje!$F$12</f>
        <v>24.032277176958971</v>
      </c>
      <c r="C588">
        <f>Podaci!$C$5*Podaci!$C$13*Podaci!$C$12/(3600*Podaci!$J$7*Podaci!$E$11)</f>
        <v>0.77160493827160492</v>
      </c>
      <c r="D588" s="4">
        <v>0</v>
      </c>
      <c r="E588" s="4">
        <f t="shared" si="9"/>
        <v>23.260672238687366</v>
      </c>
      <c r="F588" s="4">
        <f>IF((F587+E588)&gt;=Podaci!$E$10,Podaci!$E$10,F587+E588)</f>
        <v>225</v>
      </c>
    </row>
    <row r="589" spans="1:6">
      <c r="A589">
        <v>587</v>
      </c>
      <c r="B589" s="4">
        <f>Generisanje!$F$13</f>
        <v>23.831622270083127</v>
      </c>
      <c r="C589">
        <f>Podaci!$C$5*Podaci!$C$13*Podaci!$C$12/(3600*Podaci!$J$7*Podaci!$E$11)</f>
        <v>0.77160493827160492</v>
      </c>
      <c r="D589" s="4">
        <v>0</v>
      </c>
      <c r="E589" s="4">
        <f t="shared" si="9"/>
        <v>23.060017331811522</v>
      </c>
      <c r="F589" s="4">
        <f>IF((F588+E589)&gt;=Podaci!$E$10,Podaci!$E$10,F588+E589)</f>
        <v>225</v>
      </c>
    </row>
    <row r="590" spans="1:6">
      <c r="A590">
        <v>588</v>
      </c>
      <c r="B590" s="4">
        <f>Generisanje!$F$14</f>
        <v>12.416280626731513</v>
      </c>
      <c r="C590">
        <f>Podaci!$C$5*Podaci!$C$13*Podaci!$C$12/(3600*Podaci!$J$7*Podaci!$E$11)</f>
        <v>0.77160493827160492</v>
      </c>
      <c r="D590" s="4">
        <v>0</v>
      </c>
      <c r="E590" s="4">
        <f t="shared" si="9"/>
        <v>11.644675688459909</v>
      </c>
      <c r="F590" s="4">
        <f>IF((F589+E590)&gt;=Podaci!$E$10,Podaci!$E$10,F589+E590)</f>
        <v>225</v>
      </c>
    </row>
    <row r="591" spans="1:6">
      <c r="A591">
        <v>589</v>
      </c>
      <c r="B591" s="4">
        <f>Generisanje!$F$15</f>
        <v>4.5154755687719179</v>
      </c>
      <c r="C591">
        <f>Podaci!$C$5*Podaci!$C$13*Podaci!$C$12/(3600*Podaci!$J$7*Podaci!$E$11)</f>
        <v>0.77160493827160492</v>
      </c>
      <c r="D591" s="4">
        <v>0</v>
      </c>
      <c r="E591" s="4">
        <f t="shared" si="9"/>
        <v>3.7438706305003131</v>
      </c>
      <c r="F591" s="4">
        <f>IF((F590+E591)&gt;=Podaci!$E$10,Podaci!$E$10,F590+E591)</f>
        <v>225</v>
      </c>
    </row>
    <row r="592" spans="1:6">
      <c r="A592">
        <v>590</v>
      </c>
      <c r="B592" s="4">
        <f>Generisanje!$F$16</f>
        <v>2.8861209210632492</v>
      </c>
      <c r="C592">
        <f>Podaci!$C$5*Podaci!$C$13*Podaci!$C$12/(3600*Podaci!$J$7*Podaci!$E$11)</f>
        <v>0.77160493827160492</v>
      </c>
      <c r="D592" s="4">
        <v>0</v>
      </c>
      <c r="E592" s="4">
        <f t="shared" si="9"/>
        <v>2.1145159827916444</v>
      </c>
      <c r="F592" s="4">
        <f>IF((F591+E592)&gt;=Podaci!$E$10,Podaci!$E$10,F591+E592)</f>
        <v>225</v>
      </c>
    </row>
    <row r="593" spans="1:6">
      <c r="A593">
        <v>591</v>
      </c>
      <c r="B593" s="4">
        <f>Generisanje!$F$17</f>
        <v>2.1680395421526715</v>
      </c>
      <c r="C593">
        <f>Podaci!$C$5*Podaci!$C$13*Podaci!$C$12/(3600*Podaci!$J$7*Podaci!$E$11)</f>
        <v>0.77160493827160492</v>
      </c>
      <c r="D593" s="4">
        <v>0</v>
      </c>
      <c r="E593" s="4">
        <f t="shared" si="9"/>
        <v>1.3964346038810667</v>
      </c>
      <c r="F593" s="4">
        <f>IF((F592+E593)&gt;=Podaci!$E$10,Podaci!$E$10,F592+E593)</f>
        <v>225</v>
      </c>
    </row>
    <row r="594" spans="1:6">
      <c r="A594">
        <v>592</v>
      </c>
      <c r="B594" s="4">
        <f>Generisanje!$F$18</f>
        <v>1.1944035917454892</v>
      </c>
      <c r="C594">
        <f>Podaci!$C$5*Podaci!$C$13*Podaci!$C$12/(3600*Podaci!$J$7*Podaci!$E$11)</f>
        <v>0.77160493827160492</v>
      </c>
      <c r="D594" s="4">
        <v>0</v>
      </c>
      <c r="E594" s="4">
        <f t="shared" si="9"/>
        <v>0.42279865347388423</v>
      </c>
      <c r="F594" s="4">
        <f>IF((F593+E594)&gt;=Podaci!$E$10,Podaci!$E$10,F593+E594)</f>
        <v>225</v>
      </c>
    </row>
    <row r="595" spans="1:6">
      <c r="A595">
        <v>593</v>
      </c>
      <c r="B595" s="4">
        <f>Generisanje!$F$19</f>
        <v>0</v>
      </c>
      <c r="C595">
        <f>Podaci!$C$5*Podaci!$C$13*Podaci!$C$12/(3600*Podaci!$J$7*Podaci!$E$11)</f>
        <v>0.77160493827160492</v>
      </c>
      <c r="D595" s="4">
        <v>0</v>
      </c>
      <c r="E595" s="4">
        <f t="shared" si="9"/>
        <v>-0.77160493827160492</v>
      </c>
      <c r="F595" s="4">
        <f>IF((F594+E595)&gt;=Podaci!$E$10,Podaci!$E$10,F594+E595)</f>
        <v>224.22839506172841</v>
      </c>
    </row>
    <row r="596" spans="1:6">
      <c r="A596">
        <v>594</v>
      </c>
      <c r="B596" s="4">
        <f>Generisanje!$F$20</f>
        <v>0</v>
      </c>
      <c r="C596">
        <f>Podaci!$C$5*Podaci!$C$13*Podaci!$C$12/(3600*Podaci!$J$7*Podaci!$E$11)</f>
        <v>0.77160493827160492</v>
      </c>
      <c r="D596" s="4">
        <v>0</v>
      </c>
      <c r="E596" s="4">
        <f t="shared" si="9"/>
        <v>-0.77160493827160492</v>
      </c>
      <c r="F596" s="4">
        <f>IF((F595+E596)&gt;=Podaci!$E$10,Podaci!$E$10,F595+E596)</f>
        <v>223.45679012345681</v>
      </c>
    </row>
    <row r="597" spans="1:6">
      <c r="A597">
        <v>595</v>
      </c>
      <c r="B597" s="4">
        <f>Generisanje!$F$21</f>
        <v>1.0228023582895076</v>
      </c>
      <c r="C597">
        <f>Podaci!$C$5*Podaci!$C$13*Podaci!$C$12/(3600*Podaci!$J$7*Podaci!$E$11)</f>
        <v>0.77160493827160492</v>
      </c>
      <c r="D597" s="4">
        <v>0</v>
      </c>
      <c r="E597" s="4">
        <f t="shared" si="9"/>
        <v>0.25119742001790268</v>
      </c>
      <c r="F597" s="4">
        <f>IF((F596+E597)&gt;=Podaci!$E$10,Podaci!$E$10,F596+E597)</f>
        <v>223.70798754347473</v>
      </c>
    </row>
    <row r="598" spans="1:6">
      <c r="A598">
        <v>596</v>
      </c>
      <c r="B598" s="4">
        <f>Generisanje!$F$22</f>
        <v>8.1750691992518583</v>
      </c>
      <c r="C598">
        <f>Podaci!$C$5*Podaci!$C$13*Podaci!$C$12/(3600*Podaci!$J$7*Podaci!$E$11)</f>
        <v>0.77160493827160492</v>
      </c>
      <c r="D598" s="4">
        <v>0</v>
      </c>
      <c r="E598" s="4">
        <f t="shared" si="9"/>
        <v>7.403464260980253</v>
      </c>
      <c r="F598" s="4">
        <f>IF((F597+E598)&gt;=Podaci!$E$10,Podaci!$E$10,F597+E598)</f>
        <v>225</v>
      </c>
    </row>
    <row r="599" spans="1:6">
      <c r="A599">
        <v>597</v>
      </c>
      <c r="B599" s="4">
        <f>Generisanje!$F$23</f>
        <v>6.2549221705947344</v>
      </c>
      <c r="C599">
        <f>Podaci!$C$5*Podaci!$C$13*Podaci!$C$12/(3600*Podaci!$J$7*Podaci!$E$11)</f>
        <v>0.77160493827160492</v>
      </c>
      <c r="D599" s="4">
        <v>0</v>
      </c>
      <c r="E599" s="4">
        <f t="shared" si="9"/>
        <v>5.4833172323231292</v>
      </c>
      <c r="F599" s="4">
        <f>IF((F598+E599)&gt;=Podaci!$E$10,Podaci!$E$10,F598+E599)</f>
        <v>225</v>
      </c>
    </row>
    <row r="600" spans="1:6">
      <c r="A600">
        <v>598</v>
      </c>
      <c r="B600" s="4">
        <f>Generisanje!$F$24</f>
        <v>0</v>
      </c>
      <c r="C600">
        <f>Podaci!$C$5*Podaci!$C$13*Podaci!$C$12/(3600*Podaci!$J$7*Podaci!$E$11)</f>
        <v>0.77160493827160492</v>
      </c>
      <c r="D600" s="4">
        <v>0</v>
      </c>
      <c r="E600" s="4">
        <f t="shared" si="9"/>
        <v>-0.77160493827160492</v>
      </c>
      <c r="F600" s="4">
        <f>IF((F599+E600)&gt;=Podaci!$E$10,Podaci!$E$10,F599+E600)</f>
        <v>224.22839506172841</v>
      </c>
    </row>
    <row r="601" spans="1:6">
      <c r="A601">
        <v>599</v>
      </c>
      <c r="B601" s="4">
        <f>Generisanje!$F$25</f>
        <v>0</v>
      </c>
      <c r="C601">
        <f>Podaci!$C$5*Podaci!$C$13*Podaci!$C$12/(3600*Podaci!$J$7*Podaci!$E$11)</f>
        <v>0.77160493827160492</v>
      </c>
      <c r="D601" s="4">
        <v>0</v>
      </c>
      <c r="E601" s="4">
        <f t="shared" si="9"/>
        <v>-0.77160493827160492</v>
      </c>
      <c r="F601" s="4">
        <f>IF((F600+E601)&gt;=Podaci!$E$10,Podaci!$E$10,F600+E601)</f>
        <v>223.45679012345681</v>
      </c>
    </row>
    <row r="602" spans="1:6">
      <c r="A602">
        <v>600</v>
      </c>
      <c r="B602" s="4">
        <f>Generisanje!$F$26</f>
        <v>7.4546761524664609</v>
      </c>
      <c r="C602">
        <f>Podaci!$C$5*Podaci!$C$13*Podaci!$C$12/(3600*Podaci!$J$7*Podaci!$E$11)</f>
        <v>0.77160493827160492</v>
      </c>
      <c r="D602" s="4">
        <v>0</v>
      </c>
      <c r="E602" s="4">
        <f t="shared" si="9"/>
        <v>6.6830712141948556</v>
      </c>
      <c r="F602" s="4">
        <f>IF((F601+E602)&gt;=Podaci!$E$10,Podaci!$E$10,F601+E602)</f>
        <v>225</v>
      </c>
    </row>
    <row r="603" spans="1:6">
      <c r="A603">
        <v>601</v>
      </c>
      <c r="B603" s="4">
        <f>Generisanje!$F$3</f>
        <v>53.24295227225506</v>
      </c>
      <c r="C603">
        <f>Podaci!$C$5*Podaci!$C$13*Podaci!$C$12/(3600*Podaci!$J$7*Podaci!$E$11)</f>
        <v>0.77160493827160492</v>
      </c>
      <c r="D603" s="4">
        <v>0</v>
      </c>
      <c r="E603" s="4">
        <f t="shared" si="9"/>
        <v>52.471347333983452</v>
      </c>
      <c r="F603" s="4">
        <f>IF((F602+E603)&gt;=Podaci!$E$10,Podaci!$E$10,F602+E603)</f>
        <v>225</v>
      </c>
    </row>
    <row r="604" spans="1:6">
      <c r="A604">
        <v>602</v>
      </c>
      <c r="B604" s="4">
        <f>Generisanje!$F$4</f>
        <v>44.653410493820218</v>
      </c>
      <c r="C604">
        <f>Podaci!$C$5*Podaci!$C$13*Podaci!$C$12/(3600*Podaci!$J$7*Podaci!$E$11)</f>
        <v>0.77160493827160492</v>
      </c>
      <c r="D604" s="4">
        <v>0</v>
      </c>
      <c r="E604" s="4">
        <f t="shared" si="9"/>
        <v>43.88180555554861</v>
      </c>
      <c r="F604" s="4">
        <f>IF((F603+E604)&gt;=Podaci!$E$10,Podaci!$E$10,F603+E604)</f>
        <v>225</v>
      </c>
    </row>
    <row r="605" spans="1:6">
      <c r="A605">
        <v>603</v>
      </c>
      <c r="B605" s="4">
        <f>Generisanje!$F$5</f>
        <v>41.559295624986454</v>
      </c>
      <c r="C605">
        <f>Podaci!$C$5*Podaci!$C$13*Podaci!$C$12/(3600*Podaci!$J$7*Podaci!$E$11)</f>
        <v>0.77160493827160492</v>
      </c>
      <c r="D605" s="4">
        <v>0</v>
      </c>
      <c r="E605" s="4">
        <f t="shared" si="9"/>
        <v>40.787690686714846</v>
      </c>
      <c r="F605" s="4">
        <f>IF((F604+E605)&gt;=Podaci!$E$10,Podaci!$E$10,F604+E605)</f>
        <v>225</v>
      </c>
    </row>
    <row r="606" spans="1:6">
      <c r="A606">
        <v>604</v>
      </c>
      <c r="B606" s="4">
        <f>Generisanje!$F$6</f>
        <v>51.621525991284038</v>
      </c>
      <c r="C606">
        <f>Podaci!$C$5*Podaci!$C$13*Podaci!$C$12/(3600*Podaci!$J$7*Podaci!$E$11)</f>
        <v>0.77160493827160492</v>
      </c>
      <c r="D606" s="4">
        <v>0</v>
      </c>
      <c r="E606" s="4">
        <f t="shared" si="9"/>
        <v>50.84992105301243</v>
      </c>
      <c r="F606" s="4">
        <f>IF((F605+E606)&gt;=Podaci!$E$10,Podaci!$E$10,F605+E606)</f>
        <v>225</v>
      </c>
    </row>
    <row r="607" spans="1:6">
      <c r="A607">
        <v>605</v>
      </c>
      <c r="B607" s="4">
        <f>Generisanje!$F$7</f>
        <v>29.644306688678054</v>
      </c>
      <c r="C607">
        <f>Podaci!$C$5*Podaci!$C$13*Podaci!$C$12/(3600*Podaci!$J$7*Podaci!$E$11)</f>
        <v>0.77160493827160492</v>
      </c>
      <c r="D607" s="4">
        <v>0</v>
      </c>
      <c r="E607" s="4">
        <f t="shared" si="9"/>
        <v>28.872701750406449</v>
      </c>
      <c r="F607" s="4">
        <f>IF((F606+E607)&gt;=Podaci!$E$10,Podaci!$E$10,F606+E607)</f>
        <v>225</v>
      </c>
    </row>
    <row r="608" spans="1:6">
      <c r="A608">
        <v>606</v>
      </c>
      <c r="B608" s="4">
        <f>Generisanje!$F$8</f>
        <v>12.055047833776902</v>
      </c>
      <c r="C608">
        <f>Podaci!$C$5*Podaci!$C$13*Podaci!$C$12/(3600*Podaci!$J$7*Podaci!$E$11)</f>
        <v>0.77160493827160492</v>
      </c>
      <c r="D608" s="4">
        <v>0</v>
      </c>
      <c r="E608" s="4">
        <f t="shared" si="9"/>
        <v>11.283442895505297</v>
      </c>
      <c r="F608" s="4">
        <f>IF((F607+E608)&gt;=Podaci!$E$10,Podaci!$E$10,F607+E608)</f>
        <v>225</v>
      </c>
    </row>
    <row r="609" spans="1:6">
      <c r="A609">
        <v>607</v>
      </c>
      <c r="B609" s="4">
        <f>Generisanje!$F$9</f>
        <v>20.045109040798</v>
      </c>
      <c r="C609">
        <f>Podaci!$C$5*Podaci!$C$13*Podaci!$C$12/(3600*Podaci!$J$7*Podaci!$E$11)</f>
        <v>0.77160493827160492</v>
      </c>
      <c r="D609" s="4">
        <v>0</v>
      </c>
      <c r="E609" s="4">
        <f t="shared" si="9"/>
        <v>19.273504102526395</v>
      </c>
      <c r="F609" s="4">
        <f>IF((F608+E609)&gt;=Podaci!$E$10,Podaci!$E$10,F608+E609)</f>
        <v>225</v>
      </c>
    </row>
    <row r="610" spans="1:6">
      <c r="A610">
        <v>608</v>
      </c>
      <c r="B610" s="4">
        <f>Generisanje!$F$10</f>
        <v>17.328134181331816</v>
      </c>
      <c r="C610">
        <f>Podaci!$C$5*Podaci!$C$13*Podaci!$C$12/(3600*Podaci!$J$7*Podaci!$E$11)</f>
        <v>0.77160493827160492</v>
      </c>
      <c r="D610" s="4">
        <v>0</v>
      </c>
      <c r="E610" s="4">
        <f t="shared" si="9"/>
        <v>16.556529243060211</v>
      </c>
      <c r="F610" s="4">
        <f>IF((F609+E610)&gt;=Podaci!$E$10,Podaci!$E$10,F609+E610)</f>
        <v>225</v>
      </c>
    </row>
    <row r="611" spans="1:6">
      <c r="A611">
        <v>609</v>
      </c>
      <c r="B611" s="4">
        <f>Generisanje!$F$11</f>
        <v>22.924702388029477</v>
      </c>
      <c r="C611">
        <f>Podaci!$C$5*Podaci!$C$13*Podaci!$C$12/(3600*Podaci!$J$7*Podaci!$E$11)</f>
        <v>0.77160493827160492</v>
      </c>
      <c r="D611" s="4">
        <v>0</v>
      </c>
      <c r="E611" s="4">
        <f t="shared" si="9"/>
        <v>22.153097449757873</v>
      </c>
      <c r="F611" s="4">
        <f>IF((F610+E611)&gt;=Podaci!$E$10,Podaci!$E$10,F610+E611)</f>
        <v>225</v>
      </c>
    </row>
    <row r="612" spans="1:6">
      <c r="A612">
        <v>610</v>
      </c>
      <c r="B612" s="4">
        <f>Generisanje!$F$12</f>
        <v>24.032277176958971</v>
      </c>
      <c r="C612">
        <f>Podaci!$C$5*Podaci!$C$13*Podaci!$C$12/(3600*Podaci!$J$7*Podaci!$E$11)</f>
        <v>0.77160493827160492</v>
      </c>
      <c r="D612" s="4">
        <v>0</v>
      </c>
      <c r="E612" s="4">
        <f t="shared" si="9"/>
        <v>23.260672238687366</v>
      </c>
      <c r="F612" s="4">
        <f>IF((F611+E612)&gt;=Podaci!$E$10,Podaci!$E$10,F611+E612)</f>
        <v>225</v>
      </c>
    </row>
    <row r="613" spans="1:6">
      <c r="A613">
        <v>611</v>
      </c>
      <c r="B613" s="4">
        <f>Generisanje!$F$13</f>
        <v>23.831622270083127</v>
      </c>
      <c r="C613">
        <f>Podaci!$C$5*Podaci!$C$13*Podaci!$C$12/(3600*Podaci!$J$7*Podaci!$E$11)</f>
        <v>0.77160493827160492</v>
      </c>
      <c r="D613" s="4">
        <v>0</v>
      </c>
      <c r="E613" s="4">
        <f t="shared" si="9"/>
        <v>23.060017331811522</v>
      </c>
      <c r="F613" s="4">
        <f>IF((F612+E613)&gt;=Podaci!$E$10,Podaci!$E$10,F612+E613)</f>
        <v>225</v>
      </c>
    </row>
    <row r="614" spans="1:6">
      <c r="A614">
        <v>612</v>
      </c>
      <c r="B614" s="4">
        <f>Generisanje!$F$14</f>
        <v>12.416280626731513</v>
      </c>
      <c r="C614">
        <f>Podaci!$C$5*Podaci!$C$13*Podaci!$C$12/(3600*Podaci!$J$7*Podaci!$E$11)</f>
        <v>0.77160493827160492</v>
      </c>
      <c r="D614" s="4">
        <v>0</v>
      </c>
      <c r="E614" s="4">
        <f t="shared" si="9"/>
        <v>11.644675688459909</v>
      </c>
      <c r="F614" s="4">
        <f>IF((F613+E614)&gt;=Podaci!$E$10,Podaci!$E$10,F613+E614)</f>
        <v>225</v>
      </c>
    </row>
    <row r="615" spans="1:6">
      <c r="A615">
        <v>613</v>
      </c>
      <c r="B615" s="4">
        <f>Generisanje!$F$15</f>
        <v>4.5154755687719179</v>
      </c>
      <c r="C615">
        <f>Podaci!$C$5*Podaci!$C$13*Podaci!$C$12/(3600*Podaci!$J$7*Podaci!$E$11)</f>
        <v>0.77160493827160492</v>
      </c>
      <c r="D615" s="4">
        <v>0</v>
      </c>
      <c r="E615" s="4">
        <f t="shared" si="9"/>
        <v>3.7438706305003131</v>
      </c>
      <c r="F615" s="4">
        <f>IF((F614+E615)&gt;=Podaci!$E$10,Podaci!$E$10,F614+E615)</f>
        <v>225</v>
      </c>
    </row>
    <row r="616" spans="1:6">
      <c r="A616">
        <v>614</v>
      </c>
      <c r="B616" s="4">
        <f>Generisanje!$F$16</f>
        <v>2.8861209210632492</v>
      </c>
      <c r="C616">
        <f>Podaci!$C$5*Podaci!$C$13*Podaci!$C$12/(3600*Podaci!$J$7*Podaci!$E$11)</f>
        <v>0.77160493827160492</v>
      </c>
      <c r="D616" s="4">
        <v>0</v>
      </c>
      <c r="E616" s="4">
        <f t="shared" si="9"/>
        <v>2.1145159827916444</v>
      </c>
      <c r="F616" s="4">
        <f>IF((F615+E616)&gt;=Podaci!$E$10,Podaci!$E$10,F615+E616)</f>
        <v>225</v>
      </c>
    </row>
    <row r="617" spans="1:6">
      <c r="A617">
        <v>615</v>
      </c>
      <c r="B617" s="4">
        <f>Generisanje!$F$17</f>
        <v>2.1680395421526715</v>
      </c>
      <c r="C617">
        <f>Podaci!$C$5*Podaci!$C$13*Podaci!$C$12/(3600*Podaci!$J$7*Podaci!$E$11)</f>
        <v>0.77160493827160492</v>
      </c>
      <c r="D617" s="4">
        <v>0</v>
      </c>
      <c r="E617" s="4">
        <f t="shared" si="9"/>
        <v>1.3964346038810667</v>
      </c>
      <c r="F617" s="4">
        <f>IF((F616+E617)&gt;=Podaci!$E$10,Podaci!$E$10,F616+E617)</f>
        <v>225</v>
      </c>
    </row>
    <row r="618" spans="1:6">
      <c r="A618">
        <v>616</v>
      </c>
      <c r="B618" s="4">
        <f>Generisanje!$F$18</f>
        <v>1.1944035917454892</v>
      </c>
      <c r="C618">
        <f>Podaci!$C$5*Podaci!$C$13*Podaci!$C$12/(3600*Podaci!$J$7*Podaci!$E$11)</f>
        <v>0.77160493827160492</v>
      </c>
      <c r="D618" s="4">
        <v>0</v>
      </c>
      <c r="E618" s="4">
        <f t="shared" si="9"/>
        <v>0.42279865347388423</v>
      </c>
      <c r="F618" s="4">
        <f>IF((F617+E618)&gt;=Podaci!$E$10,Podaci!$E$10,F617+E618)</f>
        <v>225</v>
      </c>
    </row>
    <row r="619" spans="1:6">
      <c r="A619">
        <v>617</v>
      </c>
      <c r="B619" s="4">
        <f>Generisanje!$F$19</f>
        <v>0</v>
      </c>
      <c r="C619">
        <f>Podaci!$C$5*Podaci!$C$13*Podaci!$C$12/(3600*Podaci!$J$7*Podaci!$E$11)</f>
        <v>0.77160493827160492</v>
      </c>
      <c r="D619" s="4">
        <v>0</v>
      </c>
      <c r="E619" s="4">
        <f t="shared" si="9"/>
        <v>-0.77160493827160492</v>
      </c>
      <c r="F619" s="4">
        <f>IF((F618+E619)&gt;=Podaci!$E$10,Podaci!$E$10,F618+E619)</f>
        <v>224.22839506172841</v>
      </c>
    </row>
    <row r="620" spans="1:6">
      <c r="A620">
        <v>618</v>
      </c>
      <c r="B620" s="4">
        <f>Generisanje!$F$20</f>
        <v>0</v>
      </c>
      <c r="C620">
        <f>Podaci!$C$5*Podaci!$C$13*Podaci!$C$12/(3600*Podaci!$J$7*Podaci!$E$11)</f>
        <v>0.77160493827160492</v>
      </c>
      <c r="D620" s="4">
        <v>0</v>
      </c>
      <c r="E620" s="4">
        <f t="shared" si="9"/>
        <v>-0.77160493827160492</v>
      </c>
      <c r="F620" s="4">
        <f>IF((F619+E620)&gt;=Podaci!$E$10,Podaci!$E$10,F619+E620)</f>
        <v>223.45679012345681</v>
      </c>
    </row>
    <row r="621" spans="1:6">
      <c r="A621">
        <v>619</v>
      </c>
      <c r="B621" s="4">
        <f>Generisanje!$F$21</f>
        <v>1.0228023582895076</v>
      </c>
      <c r="C621">
        <f>Podaci!$C$5*Podaci!$C$13*Podaci!$C$12/(3600*Podaci!$J$7*Podaci!$E$11)</f>
        <v>0.77160493827160492</v>
      </c>
      <c r="D621" s="4">
        <v>0</v>
      </c>
      <c r="E621" s="4">
        <f t="shared" si="9"/>
        <v>0.25119742001790268</v>
      </c>
      <c r="F621" s="4">
        <f>IF((F620+E621)&gt;=Podaci!$E$10,Podaci!$E$10,F620+E621)</f>
        <v>223.70798754347473</v>
      </c>
    </row>
    <row r="622" spans="1:6">
      <c r="A622">
        <v>620</v>
      </c>
      <c r="B622" s="4">
        <f>Generisanje!$F$22</f>
        <v>8.1750691992518583</v>
      </c>
      <c r="C622">
        <f>Podaci!$C$5*Podaci!$C$13*Podaci!$C$12/(3600*Podaci!$J$7*Podaci!$E$11)</f>
        <v>0.77160493827160492</v>
      </c>
      <c r="D622" s="4">
        <v>0</v>
      </c>
      <c r="E622" s="4">
        <f t="shared" si="9"/>
        <v>7.403464260980253</v>
      </c>
      <c r="F622" s="4">
        <f>IF((F621+E622)&gt;=Podaci!$E$10,Podaci!$E$10,F621+E622)</f>
        <v>225</v>
      </c>
    </row>
    <row r="623" spans="1:6">
      <c r="A623">
        <v>621</v>
      </c>
      <c r="B623" s="4">
        <f>Generisanje!$F$23</f>
        <v>6.2549221705947344</v>
      </c>
      <c r="C623">
        <f>Podaci!$C$5*Podaci!$C$13*Podaci!$C$12/(3600*Podaci!$J$7*Podaci!$E$11)</f>
        <v>0.77160493827160492</v>
      </c>
      <c r="D623" s="4">
        <v>0</v>
      </c>
      <c r="E623" s="4">
        <f t="shared" si="9"/>
        <v>5.4833172323231292</v>
      </c>
      <c r="F623" s="4">
        <f>IF((F622+E623)&gt;=Podaci!$E$10,Podaci!$E$10,F622+E623)</f>
        <v>225</v>
      </c>
    </row>
    <row r="624" spans="1:6">
      <c r="A624">
        <v>622</v>
      </c>
      <c r="B624" s="4">
        <f>Generisanje!$F$24</f>
        <v>0</v>
      </c>
      <c r="C624">
        <f>Podaci!$C$5*Podaci!$C$13*Podaci!$C$12/(3600*Podaci!$J$7*Podaci!$E$11)</f>
        <v>0.77160493827160492</v>
      </c>
      <c r="D624" s="4">
        <v>0</v>
      </c>
      <c r="E624" s="4">
        <f t="shared" si="9"/>
        <v>-0.77160493827160492</v>
      </c>
      <c r="F624" s="4">
        <f>IF((F623+E624)&gt;=Podaci!$E$10,Podaci!$E$10,F623+E624)</f>
        <v>224.22839506172841</v>
      </c>
    </row>
    <row r="625" spans="1:6">
      <c r="A625">
        <v>623</v>
      </c>
      <c r="B625" s="4">
        <f>Generisanje!$F$25</f>
        <v>0</v>
      </c>
      <c r="C625">
        <f>Podaci!$C$5*Podaci!$C$13*Podaci!$C$12/(3600*Podaci!$J$7*Podaci!$E$11)</f>
        <v>0.77160493827160492</v>
      </c>
      <c r="D625" s="4">
        <v>0</v>
      </c>
      <c r="E625" s="4">
        <f t="shared" si="9"/>
        <v>-0.77160493827160492</v>
      </c>
      <c r="F625" s="4">
        <f>IF((F624+E625)&gt;=Podaci!$E$10,Podaci!$E$10,F624+E625)</f>
        <v>223.45679012345681</v>
      </c>
    </row>
    <row r="626" spans="1:6">
      <c r="A626">
        <v>624</v>
      </c>
      <c r="B626" s="4">
        <f>Generisanje!$F$26</f>
        <v>7.4546761524664609</v>
      </c>
      <c r="C626">
        <f>Podaci!$C$5*Podaci!$C$13*Podaci!$C$12/(3600*Podaci!$J$7*Podaci!$E$11)</f>
        <v>0.77160493827160492</v>
      </c>
      <c r="D626" s="4">
        <v>0</v>
      </c>
      <c r="E626" s="4">
        <f t="shared" si="9"/>
        <v>6.6830712141948556</v>
      </c>
      <c r="F626" s="4">
        <f>IF((F625+E626)&gt;=Podaci!$E$10,Podaci!$E$10,F625+E626)</f>
        <v>225</v>
      </c>
    </row>
    <row r="627" spans="1:6">
      <c r="A627">
        <v>625</v>
      </c>
      <c r="B627" s="4">
        <f>Generisanje!$F$3</f>
        <v>53.24295227225506</v>
      </c>
      <c r="C627">
        <f>Podaci!$C$5*Podaci!$C$13*Podaci!$C$12/(3600*Podaci!$J$7*Podaci!$E$11)</f>
        <v>0.77160493827160492</v>
      </c>
      <c r="D627" s="4">
        <v>0</v>
      </c>
      <c r="E627" s="4">
        <f t="shared" si="9"/>
        <v>52.471347333983452</v>
      </c>
      <c r="F627" s="4">
        <f>IF((F626+E627)&gt;=Podaci!$E$10,Podaci!$E$10,F626+E627)</f>
        <v>225</v>
      </c>
    </row>
    <row r="628" spans="1:6">
      <c r="A628">
        <v>626</v>
      </c>
      <c r="B628" s="4">
        <f>Generisanje!$F$4</f>
        <v>44.653410493820218</v>
      </c>
      <c r="C628">
        <f>Podaci!$C$5*Podaci!$C$13*Podaci!$C$12/(3600*Podaci!$J$7*Podaci!$E$11)</f>
        <v>0.77160493827160492</v>
      </c>
      <c r="D628" s="4">
        <v>0</v>
      </c>
      <c r="E628" s="4">
        <f t="shared" si="9"/>
        <v>43.88180555554861</v>
      </c>
      <c r="F628" s="4">
        <f>IF((F627+E628)&gt;=Podaci!$E$10,Podaci!$E$10,F627+E628)</f>
        <v>225</v>
      </c>
    </row>
    <row r="629" spans="1:6">
      <c r="A629">
        <v>627</v>
      </c>
      <c r="B629" s="4">
        <f>Generisanje!$F$5</f>
        <v>41.559295624986454</v>
      </c>
      <c r="C629">
        <f>Podaci!$C$5*Podaci!$C$13*Podaci!$C$12/(3600*Podaci!$J$7*Podaci!$E$11)</f>
        <v>0.77160493827160492</v>
      </c>
      <c r="D629" s="4">
        <v>0</v>
      </c>
      <c r="E629" s="4">
        <f t="shared" si="9"/>
        <v>40.787690686714846</v>
      </c>
      <c r="F629" s="4">
        <f>IF((F628+E629)&gt;=Podaci!$E$10,Podaci!$E$10,F628+E629)</f>
        <v>225</v>
      </c>
    </row>
    <row r="630" spans="1:6">
      <c r="A630">
        <v>628</v>
      </c>
      <c r="B630" s="4">
        <f>Generisanje!$F$6</f>
        <v>51.621525991284038</v>
      </c>
      <c r="C630">
        <f>Podaci!$C$5*Podaci!$C$13*Podaci!$C$12/(3600*Podaci!$J$7*Podaci!$E$11)</f>
        <v>0.77160493827160492</v>
      </c>
      <c r="D630" s="4">
        <v>0</v>
      </c>
      <c r="E630" s="4">
        <f t="shared" si="9"/>
        <v>50.84992105301243</v>
      </c>
      <c r="F630" s="4">
        <f>IF((F629+E630)&gt;=Podaci!$E$10,Podaci!$E$10,F629+E630)</f>
        <v>225</v>
      </c>
    </row>
    <row r="631" spans="1:6">
      <c r="A631">
        <v>629</v>
      </c>
      <c r="B631" s="4">
        <f>Generisanje!$F$7</f>
        <v>29.644306688678054</v>
      </c>
      <c r="C631">
        <f>Podaci!$C$5*Podaci!$C$13*Podaci!$C$12/(3600*Podaci!$J$7*Podaci!$E$11)</f>
        <v>0.77160493827160492</v>
      </c>
      <c r="D631" s="4">
        <v>0</v>
      </c>
      <c r="E631" s="4">
        <f t="shared" si="9"/>
        <v>28.872701750406449</v>
      </c>
      <c r="F631" s="4">
        <f>IF((F630+E631)&gt;=Podaci!$E$10,Podaci!$E$10,F630+E631)</f>
        <v>225</v>
      </c>
    </row>
    <row r="632" spans="1:6">
      <c r="A632">
        <v>630</v>
      </c>
      <c r="B632" s="4">
        <f>Generisanje!$F$8</f>
        <v>12.055047833776902</v>
      </c>
      <c r="C632">
        <f>Podaci!$C$5*Podaci!$C$13*Podaci!$C$12/(3600*Podaci!$J$7*Podaci!$E$11)</f>
        <v>0.77160493827160492</v>
      </c>
      <c r="D632" s="4">
        <v>0</v>
      </c>
      <c r="E632" s="4">
        <f t="shared" si="9"/>
        <v>11.283442895505297</v>
      </c>
      <c r="F632" s="4">
        <f>IF((F631+E632)&gt;=Podaci!$E$10,Podaci!$E$10,F631+E632)</f>
        <v>225</v>
      </c>
    </row>
    <row r="633" spans="1:6">
      <c r="A633">
        <v>631</v>
      </c>
      <c r="B633" s="4">
        <f>Generisanje!$F$9</f>
        <v>20.045109040798</v>
      </c>
      <c r="C633">
        <f>Podaci!$C$5*Podaci!$C$13*Podaci!$C$12/(3600*Podaci!$J$7*Podaci!$E$11)</f>
        <v>0.77160493827160492</v>
      </c>
      <c r="D633" s="4">
        <v>0</v>
      </c>
      <c r="E633" s="4">
        <f t="shared" si="9"/>
        <v>19.273504102526395</v>
      </c>
      <c r="F633" s="4">
        <f>IF((F632+E633)&gt;=Podaci!$E$10,Podaci!$E$10,F632+E633)</f>
        <v>225</v>
      </c>
    </row>
    <row r="634" spans="1:6">
      <c r="A634">
        <v>632</v>
      </c>
      <c r="B634" s="4">
        <f>Generisanje!$F$10</f>
        <v>17.328134181331816</v>
      </c>
      <c r="C634">
        <f>Podaci!$C$5*Podaci!$C$13*Podaci!$C$12/(3600*Podaci!$J$7*Podaci!$E$11)</f>
        <v>0.77160493827160492</v>
      </c>
      <c r="D634" s="4">
        <v>0</v>
      </c>
      <c r="E634" s="4">
        <f t="shared" si="9"/>
        <v>16.556529243060211</v>
      </c>
      <c r="F634" s="4">
        <f>IF((F633+E634)&gt;=Podaci!$E$10,Podaci!$E$10,F633+E634)</f>
        <v>225</v>
      </c>
    </row>
    <row r="635" spans="1:6">
      <c r="A635">
        <v>633</v>
      </c>
      <c r="B635" s="4">
        <f>Generisanje!$F$11</f>
        <v>22.924702388029477</v>
      </c>
      <c r="C635">
        <f>Podaci!$C$5*Podaci!$C$13*Podaci!$C$12/(3600*Podaci!$J$7*Podaci!$E$11)</f>
        <v>0.77160493827160492</v>
      </c>
      <c r="D635" s="4">
        <v>0</v>
      </c>
      <c r="E635" s="4">
        <f t="shared" si="9"/>
        <v>22.153097449757873</v>
      </c>
      <c r="F635" s="4">
        <f>IF((F634+E635)&gt;=Podaci!$E$10,Podaci!$E$10,F634+E635)</f>
        <v>225</v>
      </c>
    </row>
    <row r="636" spans="1:6">
      <c r="A636">
        <v>634</v>
      </c>
      <c r="B636" s="4">
        <f>Generisanje!$F$12</f>
        <v>24.032277176958971</v>
      </c>
      <c r="C636">
        <f>Podaci!$C$5*Podaci!$C$13*Podaci!$C$12/(3600*Podaci!$J$7*Podaci!$E$11)</f>
        <v>0.77160493827160492</v>
      </c>
      <c r="D636" s="4">
        <v>0</v>
      </c>
      <c r="E636" s="4">
        <f t="shared" si="9"/>
        <v>23.260672238687366</v>
      </c>
      <c r="F636" s="4">
        <f>IF((F635+E636)&gt;=Podaci!$E$10,Podaci!$E$10,F635+E636)</f>
        <v>225</v>
      </c>
    </row>
    <row r="637" spans="1:6">
      <c r="A637">
        <v>635</v>
      </c>
      <c r="B637" s="4">
        <f>Generisanje!$F$13</f>
        <v>23.831622270083127</v>
      </c>
      <c r="C637">
        <f>Podaci!$C$5*Podaci!$C$13*Podaci!$C$12/(3600*Podaci!$J$7*Podaci!$E$11)</f>
        <v>0.77160493827160492</v>
      </c>
      <c r="D637" s="4">
        <v>0</v>
      </c>
      <c r="E637" s="4">
        <f t="shared" si="9"/>
        <v>23.060017331811522</v>
      </c>
      <c r="F637" s="4">
        <f>IF((F636+E637)&gt;=Podaci!$E$10,Podaci!$E$10,F636+E637)</f>
        <v>225</v>
      </c>
    </row>
    <row r="638" spans="1:6">
      <c r="A638">
        <v>636</v>
      </c>
      <c r="B638" s="4">
        <f>Generisanje!$F$14</f>
        <v>12.416280626731513</v>
      </c>
      <c r="C638">
        <f>Podaci!$C$5*Podaci!$C$13*Podaci!$C$12/(3600*Podaci!$J$7*Podaci!$E$11)</f>
        <v>0.77160493827160492</v>
      </c>
      <c r="D638" s="4">
        <v>0</v>
      </c>
      <c r="E638" s="4">
        <f t="shared" si="9"/>
        <v>11.644675688459909</v>
      </c>
      <c r="F638" s="4">
        <f>IF((F637+E638)&gt;=Podaci!$E$10,Podaci!$E$10,F637+E638)</f>
        <v>225</v>
      </c>
    </row>
    <row r="639" spans="1:6">
      <c r="A639">
        <v>637</v>
      </c>
      <c r="B639" s="4">
        <f>Generisanje!$F$15</f>
        <v>4.5154755687719179</v>
      </c>
      <c r="C639">
        <f>Podaci!$C$5*Podaci!$C$13*Podaci!$C$12/(3600*Podaci!$J$7*Podaci!$E$11)</f>
        <v>0.77160493827160492</v>
      </c>
      <c r="D639" s="4">
        <v>0</v>
      </c>
      <c r="E639" s="4">
        <f t="shared" si="9"/>
        <v>3.7438706305003131</v>
      </c>
      <c r="F639" s="4">
        <f>IF((F638+E639)&gt;=Podaci!$E$10,Podaci!$E$10,F638+E639)</f>
        <v>225</v>
      </c>
    </row>
    <row r="640" spans="1:6">
      <c r="A640">
        <v>638</v>
      </c>
      <c r="B640" s="4">
        <f>Generisanje!$F$16</f>
        <v>2.8861209210632492</v>
      </c>
      <c r="C640">
        <f>Podaci!$C$5*Podaci!$C$13*Podaci!$C$12/(3600*Podaci!$J$7*Podaci!$E$11)</f>
        <v>0.77160493827160492</v>
      </c>
      <c r="D640" s="4">
        <v>0</v>
      </c>
      <c r="E640" s="4">
        <f t="shared" si="9"/>
        <v>2.1145159827916444</v>
      </c>
      <c r="F640" s="4">
        <f>IF((F639+E640)&gt;=Podaci!$E$10,Podaci!$E$10,F639+E640)</f>
        <v>225</v>
      </c>
    </row>
    <row r="641" spans="1:6">
      <c r="A641">
        <v>639</v>
      </c>
      <c r="B641" s="4">
        <f>Generisanje!$F$17</f>
        <v>2.1680395421526715</v>
      </c>
      <c r="C641">
        <f>Podaci!$C$5*Podaci!$C$13*Podaci!$C$12/(3600*Podaci!$J$7*Podaci!$E$11)</f>
        <v>0.77160493827160492</v>
      </c>
      <c r="D641" s="4">
        <v>0</v>
      </c>
      <c r="E641" s="4">
        <f t="shared" si="9"/>
        <v>1.3964346038810667</v>
      </c>
      <c r="F641" s="4">
        <f>IF((F640+E641)&gt;=Podaci!$E$10,Podaci!$E$10,F640+E641)</f>
        <v>225</v>
      </c>
    </row>
    <row r="642" spans="1:6">
      <c r="A642">
        <v>640</v>
      </c>
      <c r="B642" s="4">
        <f>Generisanje!$F$18</f>
        <v>1.1944035917454892</v>
      </c>
      <c r="C642">
        <f>Podaci!$C$5*Podaci!$C$13*Podaci!$C$12/(3600*Podaci!$J$7*Podaci!$E$11)</f>
        <v>0.77160493827160492</v>
      </c>
      <c r="D642" s="4">
        <v>0</v>
      </c>
      <c r="E642" s="4">
        <f t="shared" si="9"/>
        <v>0.42279865347388423</v>
      </c>
      <c r="F642" s="4">
        <f>IF((F641+E642)&gt;=Podaci!$E$10,Podaci!$E$10,F641+E642)</f>
        <v>225</v>
      </c>
    </row>
    <row r="643" spans="1:6">
      <c r="A643">
        <v>641</v>
      </c>
      <c r="B643" s="4">
        <f>Generisanje!$F$19</f>
        <v>0</v>
      </c>
      <c r="C643">
        <f>Podaci!$C$5*Podaci!$C$13*Podaci!$C$12/(3600*Podaci!$J$7*Podaci!$E$11)</f>
        <v>0.77160493827160492</v>
      </c>
      <c r="D643" s="4">
        <v>0</v>
      </c>
      <c r="E643" s="4">
        <f t="shared" si="9"/>
        <v>-0.77160493827160492</v>
      </c>
      <c r="F643" s="4">
        <f>IF((F642+E643)&gt;=Podaci!$E$10,Podaci!$E$10,F642+E643)</f>
        <v>224.22839506172841</v>
      </c>
    </row>
    <row r="644" spans="1:6">
      <c r="A644">
        <v>642</v>
      </c>
      <c r="B644" s="4">
        <f>Generisanje!$F$20</f>
        <v>0</v>
      </c>
      <c r="C644">
        <f>Podaci!$C$5*Podaci!$C$13*Podaci!$C$12/(3600*Podaci!$J$7*Podaci!$E$11)</f>
        <v>0.77160493827160492</v>
      </c>
      <c r="D644" s="4">
        <v>0</v>
      </c>
      <c r="E644" s="4">
        <f t="shared" ref="E644:E707" si="10">B644-C644-D644</f>
        <v>-0.77160493827160492</v>
      </c>
      <c r="F644" s="4">
        <f>IF((F643+E644)&gt;=Podaci!$E$10,Podaci!$E$10,F643+E644)</f>
        <v>223.45679012345681</v>
      </c>
    </row>
    <row r="645" spans="1:6">
      <c r="A645">
        <v>643</v>
      </c>
      <c r="B645" s="4">
        <f>Generisanje!$F$21</f>
        <v>1.0228023582895076</v>
      </c>
      <c r="C645">
        <f>Podaci!$C$5*Podaci!$C$13*Podaci!$C$12/(3600*Podaci!$J$7*Podaci!$E$11)</f>
        <v>0.77160493827160492</v>
      </c>
      <c r="D645" s="4">
        <v>0</v>
      </c>
      <c r="E645" s="4">
        <f t="shared" si="10"/>
        <v>0.25119742001790268</v>
      </c>
      <c r="F645" s="4">
        <f>IF((F644+E645)&gt;=Podaci!$E$10,Podaci!$E$10,F644+E645)</f>
        <v>223.70798754347473</v>
      </c>
    </row>
    <row r="646" spans="1:6">
      <c r="A646">
        <v>644</v>
      </c>
      <c r="B646" s="4">
        <f>Generisanje!$F$22</f>
        <v>8.1750691992518583</v>
      </c>
      <c r="C646">
        <f>Podaci!$C$5*Podaci!$C$13*Podaci!$C$12/(3600*Podaci!$J$7*Podaci!$E$11)</f>
        <v>0.77160493827160492</v>
      </c>
      <c r="D646" s="4">
        <v>0</v>
      </c>
      <c r="E646" s="4">
        <f t="shared" si="10"/>
        <v>7.403464260980253</v>
      </c>
      <c r="F646" s="4">
        <f>IF((F645+E646)&gt;=Podaci!$E$10,Podaci!$E$10,F645+E646)</f>
        <v>225</v>
      </c>
    </row>
    <row r="647" spans="1:6">
      <c r="A647">
        <v>645</v>
      </c>
      <c r="B647" s="4">
        <f>Generisanje!$F$23</f>
        <v>6.2549221705947344</v>
      </c>
      <c r="C647">
        <f>Podaci!$C$5*Podaci!$C$13*Podaci!$C$12/(3600*Podaci!$J$7*Podaci!$E$11)</f>
        <v>0.77160493827160492</v>
      </c>
      <c r="D647" s="4">
        <v>0</v>
      </c>
      <c r="E647" s="4">
        <f t="shared" si="10"/>
        <v>5.4833172323231292</v>
      </c>
      <c r="F647" s="4">
        <f>IF((F646+E647)&gt;=Podaci!$E$10,Podaci!$E$10,F646+E647)</f>
        <v>225</v>
      </c>
    </row>
    <row r="648" spans="1:6">
      <c r="A648">
        <v>646</v>
      </c>
      <c r="B648" s="4">
        <f>Generisanje!$F$24</f>
        <v>0</v>
      </c>
      <c r="C648">
        <f>Podaci!$C$5*Podaci!$C$13*Podaci!$C$12/(3600*Podaci!$J$7*Podaci!$E$11)</f>
        <v>0.77160493827160492</v>
      </c>
      <c r="D648" s="4">
        <v>0</v>
      </c>
      <c r="E648" s="4">
        <f t="shared" si="10"/>
        <v>-0.77160493827160492</v>
      </c>
      <c r="F648" s="4">
        <f>IF((F647+E648)&gt;=Podaci!$E$10,Podaci!$E$10,F647+E648)</f>
        <v>224.22839506172841</v>
      </c>
    </row>
    <row r="649" spans="1:6">
      <c r="A649">
        <v>647</v>
      </c>
      <c r="B649" s="4">
        <f>Generisanje!$F$25</f>
        <v>0</v>
      </c>
      <c r="C649">
        <f>Podaci!$C$5*Podaci!$C$13*Podaci!$C$12/(3600*Podaci!$J$7*Podaci!$E$11)</f>
        <v>0.77160493827160492</v>
      </c>
      <c r="D649" s="4">
        <v>0</v>
      </c>
      <c r="E649" s="4">
        <f t="shared" si="10"/>
        <v>-0.77160493827160492</v>
      </c>
      <c r="F649" s="4">
        <f>IF((F648+E649)&gt;=Podaci!$E$10,Podaci!$E$10,F648+E649)</f>
        <v>223.45679012345681</v>
      </c>
    </row>
    <row r="650" spans="1:6">
      <c r="A650">
        <v>648</v>
      </c>
      <c r="B650" s="4">
        <f>Generisanje!$F$26</f>
        <v>7.4546761524664609</v>
      </c>
      <c r="C650">
        <f>Podaci!$C$5*Podaci!$C$13*Podaci!$C$12/(3600*Podaci!$J$7*Podaci!$E$11)</f>
        <v>0.77160493827160492</v>
      </c>
      <c r="D650" s="4">
        <v>0</v>
      </c>
      <c r="E650" s="4">
        <f t="shared" si="10"/>
        <v>6.6830712141948556</v>
      </c>
      <c r="F650" s="4">
        <f>IF((F649+E650)&gt;=Podaci!$E$10,Podaci!$E$10,F649+E650)</f>
        <v>225</v>
      </c>
    </row>
    <row r="651" spans="1:6">
      <c r="A651">
        <v>649</v>
      </c>
      <c r="B651" s="4">
        <f>Generisanje!$F$3</f>
        <v>53.24295227225506</v>
      </c>
      <c r="C651">
        <f>Podaci!$C$5*Podaci!$C$13*Podaci!$C$12/(3600*Podaci!$J$7*Podaci!$E$11)</f>
        <v>0.77160493827160492</v>
      </c>
      <c r="D651" s="4">
        <v>0</v>
      </c>
      <c r="E651" s="4">
        <f t="shared" si="10"/>
        <v>52.471347333983452</v>
      </c>
      <c r="F651" s="4">
        <f>IF((F650+E651)&gt;=Podaci!$E$10,Podaci!$E$10,F650+E651)</f>
        <v>225</v>
      </c>
    </row>
    <row r="652" spans="1:6">
      <c r="A652">
        <v>650</v>
      </c>
      <c r="B652" s="4">
        <f>Generisanje!$F$4</f>
        <v>44.653410493820218</v>
      </c>
      <c r="C652">
        <f>Podaci!$C$5*Podaci!$C$13*Podaci!$C$12/(3600*Podaci!$J$7*Podaci!$E$11)</f>
        <v>0.77160493827160492</v>
      </c>
      <c r="D652" s="4">
        <v>0</v>
      </c>
      <c r="E652" s="4">
        <f t="shared" si="10"/>
        <v>43.88180555554861</v>
      </c>
      <c r="F652" s="4">
        <f>IF((F651+E652)&gt;=Podaci!$E$10,Podaci!$E$10,F651+E652)</f>
        <v>225</v>
      </c>
    </row>
    <row r="653" spans="1:6">
      <c r="A653">
        <v>651</v>
      </c>
      <c r="B653" s="4">
        <f>Generisanje!$F$5</f>
        <v>41.559295624986454</v>
      </c>
      <c r="C653">
        <f>Podaci!$C$5*Podaci!$C$13*Podaci!$C$12/(3600*Podaci!$J$7*Podaci!$E$11)</f>
        <v>0.77160493827160492</v>
      </c>
      <c r="D653" s="4">
        <v>0</v>
      </c>
      <c r="E653" s="4">
        <f t="shared" si="10"/>
        <v>40.787690686714846</v>
      </c>
      <c r="F653" s="4">
        <f>IF((F652+E653)&gt;=Podaci!$E$10,Podaci!$E$10,F652+E653)</f>
        <v>225</v>
      </c>
    </row>
    <row r="654" spans="1:6">
      <c r="A654">
        <v>652</v>
      </c>
      <c r="B654" s="4">
        <f>Generisanje!$F$6</f>
        <v>51.621525991284038</v>
      </c>
      <c r="C654">
        <f>Podaci!$C$5*Podaci!$C$13*Podaci!$C$12/(3600*Podaci!$J$7*Podaci!$E$11)</f>
        <v>0.77160493827160492</v>
      </c>
      <c r="D654" s="4">
        <v>0</v>
      </c>
      <c r="E654" s="4">
        <f t="shared" si="10"/>
        <v>50.84992105301243</v>
      </c>
      <c r="F654" s="4">
        <f>IF((F653+E654)&gt;=Podaci!$E$10,Podaci!$E$10,F653+E654)</f>
        <v>225</v>
      </c>
    </row>
    <row r="655" spans="1:6">
      <c r="A655">
        <v>653</v>
      </c>
      <c r="B655" s="4">
        <f>Generisanje!$F$7</f>
        <v>29.644306688678054</v>
      </c>
      <c r="C655">
        <f>Podaci!$C$5*Podaci!$C$13*Podaci!$C$12/(3600*Podaci!$J$7*Podaci!$E$11)</f>
        <v>0.77160493827160492</v>
      </c>
      <c r="D655" s="4">
        <v>0</v>
      </c>
      <c r="E655" s="4">
        <f t="shared" si="10"/>
        <v>28.872701750406449</v>
      </c>
      <c r="F655" s="4">
        <f>IF((F654+E655)&gt;=Podaci!$E$10,Podaci!$E$10,F654+E655)</f>
        <v>225</v>
      </c>
    </row>
    <row r="656" spans="1:6">
      <c r="A656">
        <v>654</v>
      </c>
      <c r="B656" s="4">
        <f>Generisanje!$F$8</f>
        <v>12.055047833776902</v>
      </c>
      <c r="C656">
        <f>Podaci!$C$5*Podaci!$C$13*Podaci!$C$12/(3600*Podaci!$J$7*Podaci!$E$11)</f>
        <v>0.77160493827160492</v>
      </c>
      <c r="D656" s="4">
        <v>0</v>
      </c>
      <c r="E656" s="4">
        <f t="shared" si="10"/>
        <v>11.283442895505297</v>
      </c>
      <c r="F656" s="4">
        <f>IF((F655+E656)&gt;=Podaci!$E$10,Podaci!$E$10,F655+E656)</f>
        <v>225</v>
      </c>
    </row>
    <row r="657" spans="1:6">
      <c r="A657">
        <v>655</v>
      </c>
      <c r="B657" s="4">
        <f>Generisanje!$F$9</f>
        <v>20.045109040798</v>
      </c>
      <c r="C657">
        <f>Podaci!$C$5*Podaci!$C$13*Podaci!$C$12/(3600*Podaci!$J$7*Podaci!$E$11)</f>
        <v>0.77160493827160492</v>
      </c>
      <c r="D657" s="4">
        <v>0</v>
      </c>
      <c r="E657" s="4">
        <f t="shared" si="10"/>
        <v>19.273504102526395</v>
      </c>
      <c r="F657" s="4">
        <f>IF((F656+E657)&gt;=Podaci!$E$10,Podaci!$E$10,F656+E657)</f>
        <v>225</v>
      </c>
    </row>
    <row r="658" spans="1:6">
      <c r="A658">
        <v>656</v>
      </c>
      <c r="B658" s="4">
        <f>Generisanje!$F$10</f>
        <v>17.328134181331816</v>
      </c>
      <c r="C658">
        <f>Podaci!$C$5*Podaci!$C$13*Podaci!$C$12/(3600*Podaci!$J$7*Podaci!$E$11)</f>
        <v>0.77160493827160492</v>
      </c>
      <c r="D658" s="4">
        <v>0</v>
      </c>
      <c r="E658" s="4">
        <f t="shared" si="10"/>
        <v>16.556529243060211</v>
      </c>
      <c r="F658" s="4">
        <f>IF((F657+E658)&gt;=Podaci!$E$10,Podaci!$E$10,F657+E658)</f>
        <v>225</v>
      </c>
    </row>
    <row r="659" spans="1:6">
      <c r="A659">
        <v>657</v>
      </c>
      <c r="B659" s="4">
        <f>Generisanje!$F$11</f>
        <v>22.924702388029477</v>
      </c>
      <c r="C659">
        <f>Podaci!$C$5*Podaci!$C$13*Podaci!$C$12/(3600*Podaci!$J$7*Podaci!$E$11)</f>
        <v>0.77160493827160492</v>
      </c>
      <c r="D659" s="4">
        <v>0</v>
      </c>
      <c r="E659" s="4">
        <f t="shared" si="10"/>
        <v>22.153097449757873</v>
      </c>
      <c r="F659" s="4">
        <f>IF((F658+E659)&gt;=Podaci!$E$10,Podaci!$E$10,F658+E659)</f>
        <v>225</v>
      </c>
    </row>
    <row r="660" spans="1:6">
      <c r="A660">
        <v>658</v>
      </c>
      <c r="B660" s="4">
        <f>Generisanje!$F$12</f>
        <v>24.032277176958971</v>
      </c>
      <c r="C660">
        <f>Podaci!$C$5*Podaci!$C$13*Podaci!$C$12/(3600*Podaci!$J$7*Podaci!$E$11)</f>
        <v>0.77160493827160492</v>
      </c>
      <c r="D660" s="4">
        <v>0</v>
      </c>
      <c r="E660" s="4">
        <f t="shared" si="10"/>
        <v>23.260672238687366</v>
      </c>
      <c r="F660" s="4">
        <f>IF((F659+E660)&gt;=Podaci!$E$10,Podaci!$E$10,F659+E660)</f>
        <v>225</v>
      </c>
    </row>
    <row r="661" spans="1:6">
      <c r="A661">
        <v>659</v>
      </c>
      <c r="B661" s="4">
        <f>Generisanje!$F$13</f>
        <v>23.831622270083127</v>
      </c>
      <c r="C661">
        <f>Podaci!$C$5*Podaci!$C$13*Podaci!$C$12/(3600*Podaci!$J$7*Podaci!$E$11)</f>
        <v>0.77160493827160492</v>
      </c>
      <c r="D661" s="4">
        <v>0</v>
      </c>
      <c r="E661" s="4">
        <f t="shared" si="10"/>
        <v>23.060017331811522</v>
      </c>
      <c r="F661" s="4">
        <f>IF((F660+E661)&gt;=Podaci!$E$10,Podaci!$E$10,F660+E661)</f>
        <v>225</v>
      </c>
    </row>
    <row r="662" spans="1:6">
      <c r="A662">
        <v>660</v>
      </c>
      <c r="B662" s="4">
        <f>Generisanje!$F$14</f>
        <v>12.416280626731513</v>
      </c>
      <c r="C662">
        <f>Podaci!$C$5*Podaci!$C$13*Podaci!$C$12/(3600*Podaci!$J$7*Podaci!$E$11)</f>
        <v>0.77160493827160492</v>
      </c>
      <c r="D662" s="4">
        <v>0</v>
      </c>
      <c r="E662" s="4">
        <f t="shared" si="10"/>
        <v>11.644675688459909</v>
      </c>
      <c r="F662" s="4">
        <f>IF((F661+E662)&gt;=Podaci!$E$10,Podaci!$E$10,F661+E662)</f>
        <v>225</v>
      </c>
    </row>
    <row r="663" spans="1:6">
      <c r="A663">
        <v>661</v>
      </c>
      <c r="B663" s="4">
        <f>Generisanje!$F$15</f>
        <v>4.5154755687719179</v>
      </c>
      <c r="C663">
        <f>Podaci!$C$5*Podaci!$C$13*Podaci!$C$12/(3600*Podaci!$J$7*Podaci!$E$11)</f>
        <v>0.77160493827160492</v>
      </c>
      <c r="D663" s="4">
        <v>0</v>
      </c>
      <c r="E663" s="4">
        <f t="shared" si="10"/>
        <v>3.7438706305003131</v>
      </c>
      <c r="F663" s="4">
        <f>IF((F662+E663)&gt;=Podaci!$E$10,Podaci!$E$10,F662+E663)</f>
        <v>225</v>
      </c>
    </row>
    <row r="664" spans="1:6">
      <c r="A664">
        <v>662</v>
      </c>
      <c r="B664" s="4">
        <f>Generisanje!$F$16</f>
        <v>2.8861209210632492</v>
      </c>
      <c r="C664">
        <f>Podaci!$C$5*Podaci!$C$13*Podaci!$C$12/(3600*Podaci!$J$7*Podaci!$E$11)</f>
        <v>0.77160493827160492</v>
      </c>
      <c r="D664" s="4">
        <v>0</v>
      </c>
      <c r="E664" s="4">
        <f t="shared" si="10"/>
        <v>2.1145159827916444</v>
      </c>
      <c r="F664" s="4">
        <f>IF((F663+E664)&gt;=Podaci!$E$10,Podaci!$E$10,F663+E664)</f>
        <v>225</v>
      </c>
    </row>
    <row r="665" spans="1:6">
      <c r="A665">
        <v>663</v>
      </c>
      <c r="B665" s="4">
        <f>Generisanje!$F$17</f>
        <v>2.1680395421526715</v>
      </c>
      <c r="C665">
        <f>Podaci!$C$5*Podaci!$C$13*Podaci!$C$12/(3600*Podaci!$J$7*Podaci!$E$11)</f>
        <v>0.77160493827160492</v>
      </c>
      <c r="D665" s="4">
        <v>0</v>
      </c>
      <c r="E665" s="4">
        <f t="shared" si="10"/>
        <v>1.3964346038810667</v>
      </c>
      <c r="F665" s="4">
        <f>IF((F664+E665)&gt;=Podaci!$E$10,Podaci!$E$10,F664+E665)</f>
        <v>225</v>
      </c>
    </row>
    <row r="666" spans="1:6">
      <c r="A666">
        <v>664</v>
      </c>
      <c r="B666" s="4">
        <f>Generisanje!$F$18</f>
        <v>1.1944035917454892</v>
      </c>
      <c r="C666">
        <f>Podaci!$C$5*Podaci!$C$13*Podaci!$C$12/(3600*Podaci!$J$7*Podaci!$E$11)</f>
        <v>0.77160493827160492</v>
      </c>
      <c r="D666" s="4">
        <v>0</v>
      </c>
      <c r="E666" s="4">
        <f t="shared" si="10"/>
        <v>0.42279865347388423</v>
      </c>
      <c r="F666" s="4">
        <f>IF((F665+E666)&gt;=Podaci!$E$10,Podaci!$E$10,F665+E666)</f>
        <v>225</v>
      </c>
    </row>
    <row r="667" spans="1:6">
      <c r="A667">
        <v>665</v>
      </c>
      <c r="B667" s="4">
        <f>Generisanje!$F$19</f>
        <v>0</v>
      </c>
      <c r="C667">
        <f>Podaci!$C$5*Podaci!$C$13*Podaci!$C$12/(3600*Podaci!$J$7*Podaci!$E$11)</f>
        <v>0.77160493827160492</v>
      </c>
      <c r="D667" s="4">
        <v>0</v>
      </c>
      <c r="E667" s="4">
        <f t="shared" si="10"/>
        <v>-0.77160493827160492</v>
      </c>
      <c r="F667" s="4">
        <f>IF((F666+E667)&gt;=Podaci!$E$10,Podaci!$E$10,F666+E667)</f>
        <v>224.22839506172841</v>
      </c>
    </row>
    <row r="668" spans="1:6">
      <c r="A668">
        <v>666</v>
      </c>
      <c r="B668" s="4">
        <f>Generisanje!$F$20</f>
        <v>0</v>
      </c>
      <c r="C668">
        <f>Podaci!$C$5*Podaci!$C$13*Podaci!$C$12/(3600*Podaci!$J$7*Podaci!$E$11)</f>
        <v>0.77160493827160492</v>
      </c>
      <c r="D668" s="4">
        <v>0</v>
      </c>
      <c r="E668" s="4">
        <f t="shared" si="10"/>
        <v>-0.77160493827160492</v>
      </c>
      <c r="F668" s="4">
        <f>IF((F667+E668)&gt;=Podaci!$E$10,Podaci!$E$10,F667+E668)</f>
        <v>223.45679012345681</v>
      </c>
    </row>
    <row r="669" spans="1:6">
      <c r="A669">
        <v>667</v>
      </c>
      <c r="B669" s="4">
        <f>Generisanje!$F$21</f>
        <v>1.0228023582895076</v>
      </c>
      <c r="C669">
        <f>Podaci!$C$5*Podaci!$C$13*Podaci!$C$12/(3600*Podaci!$J$7*Podaci!$E$11)</f>
        <v>0.77160493827160492</v>
      </c>
      <c r="D669" s="4">
        <v>0</v>
      </c>
      <c r="E669" s="4">
        <f t="shared" si="10"/>
        <v>0.25119742001790268</v>
      </c>
      <c r="F669" s="4">
        <f>IF((F668+E669)&gt;=Podaci!$E$10,Podaci!$E$10,F668+E669)</f>
        <v>223.70798754347473</v>
      </c>
    </row>
    <row r="670" spans="1:6">
      <c r="A670">
        <v>668</v>
      </c>
      <c r="B670" s="4">
        <f>Generisanje!$F$22</f>
        <v>8.1750691992518583</v>
      </c>
      <c r="C670">
        <f>Podaci!$C$5*Podaci!$C$13*Podaci!$C$12/(3600*Podaci!$J$7*Podaci!$E$11)</f>
        <v>0.77160493827160492</v>
      </c>
      <c r="D670" s="4">
        <v>0</v>
      </c>
      <c r="E670" s="4">
        <f t="shared" si="10"/>
        <v>7.403464260980253</v>
      </c>
      <c r="F670" s="4">
        <f>IF((F669+E670)&gt;=Podaci!$E$10,Podaci!$E$10,F669+E670)</f>
        <v>225</v>
      </c>
    </row>
    <row r="671" spans="1:6">
      <c r="A671">
        <v>669</v>
      </c>
      <c r="B671" s="4">
        <f>Generisanje!$F$23</f>
        <v>6.2549221705947344</v>
      </c>
      <c r="C671">
        <f>Podaci!$C$5*Podaci!$C$13*Podaci!$C$12/(3600*Podaci!$J$7*Podaci!$E$11)</f>
        <v>0.77160493827160492</v>
      </c>
      <c r="D671" s="4">
        <v>0</v>
      </c>
      <c r="E671" s="4">
        <f t="shared" si="10"/>
        <v>5.4833172323231292</v>
      </c>
      <c r="F671" s="4">
        <f>IF((F670+E671)&gt;=Podaci!$E$10,Podaci!$E$10,F670+E671)</f>
        <v>225</v>
      </c>
    </row>
    <row r="672" spans="1:6">
      <c r="A672">
        <v>670</v>
      </c>
      <c r="B672" s="4">
        <f>Generisanje!$F$24</f>
        <v>0</v>
      </c>
      <c r="C672">
        <f>Podaci!$C$5*Podaci!$C$13*Podaci!$C$12/(3600*Podaci!$J$7*Podaci!$E$11)</f>
        <v>0.77160493827160492</v>
      </c>
      <c r="D672" s="4">
        <v>0</v>
      </c>
      <c r="E672" s="4">
        <f t="shared" si="10"/>
        <v>-0.77160493827160492</v>
      </c>
      <c r="F672" s="4">
        <f>IF((F671+E672)&gt;=Podaci!$E$10,Podaci!$E$10,F671+E672)</f>
        <v>224.22839506172841</v>
      </c>
    </row>
    <row r="673" spans="1:6">
      <c r="A673">
        <v>671</v>
      </c>
      <c r="B673" s="4">
        <f>Generisanje!$F$25</f>
        <v>0</v>
      </c>
      <c r="C673">
        <f>Podaci!$C$5*Podaci!$C$13*Podaci!$C$12/(3600*Podaci!$J$7*Podaci!$E$11)</f>
        <v>0.77160493827160492</v>
      </c>
      <c r="D673" s="4">
        <v>0</v>
      </c>
      <c r="E673" s="4">
        <f t="shared" si="10"/>
        <v>-0.77160493827160492</v>
      </c>
      <c r="F673" s="4">
        <f>IF((F672+E673)&gt;=Podaci!$E$10,Podaci!$E$10,F672+E673)</f>
        <v>223.45679012345681</v>
      </c>
    </row>
    <row r="674" spans="1:6">
      <c r="A674">
        <v>672</v>
      </c>
      <c r="B674" s="4">
        <f>Generisanje!$F$26</f>
        <v>7.4546761524664609</v>
      </c>
      <c r="C674">
        <f>Podaci!$C$5*Podaci!$C$13*Podaci!$C$12/(3600*Podaci!$J$7*Podaci!$E$11)</f>
        <v>0.77160493827160492</v>
      </c>
      <c r="D674" s="4">
        <v>0</v>
      </c>
      <c r="E674" s="4">
        <f t="shared" si="10"/>
        <v>6.6830712141948556</v>
      </c>
      <c r="F674" s="4">
        <f>IF((F673+E674)&gt;=Podaci!$E$10,Podaci!$E$10,F673+E674)</f>
        <v>225</v>
      </c>
    </row>
    <row r="675" spans="1:6">
      <c r="A675">
        <v>673</v>
      </c>
      <c r="B675" s="4">
        <f>Generisanje!$F$3</f>
        <v>53.24295227225506</v>
      </c>
      <c r="C675">
        <f>Podaci!$C$5*Podaci!$C$13*Podaci!$C$12/(3600*Podaci!$J$7*Podaci!$E$11)</f>
        <v>0.77160493827160492</v>
      </c>
      <c r="D675" s="4">
        <v>0</v>
      </c>
      <c r="E675" s="4">
        <f t="shared" si="10"/>
        <v>52.471347333983452</v>
      </c>
      <c r="F675" s="4">
        <f>IF((F674+E675)&gt;=Podaci!$E$10,Podaci!$E$10,F674+E675)</f>
        <v>225</v>
      </c>
    </row>
    <row r="676" spans="1:6">
      <c r="A676">
        <v>674</v>
      </c>
      <c r="B676" s="4">
        <f>Generisanje!$F$4</f>
        <v>44.653410493820218</v>
      </c>
      <c r="C676">
        <f>Podaci!$C$5*Podaci!$C$13*Podaci!$C$12/(3600*Podaci!$J$7*Podaci!$E$11)</f>
        <v>0.77160493827160492</v>
      </c>
      <c r="D676" s="4">
        <v>0</v>
      </c>
      <c r="E676" s="4">
        <f t="shared" si="10"/>
        <v>43.88180555554861</v>
      </c>
      <c r="F676" s="4">
        <f>IF((F675+E676)&gt;=Podaci!$E$10,Podaci!$E$10,F675+E676)</f>
        <v>225</v>
      </c>
    </row>
    <row r="677" spans="1:6">
      <c r="A677">
        <v>675</v>
      </c>
      <c r="B677" s="4">
        <f>Generisanje!$F$5</f>
        <v>41.559295624986454</v>
      </c>
      <c r="C677">
        <f>Podaci!$C$5*Podaci!$C$13*Podaci!$C$12/(3600*Podaci!$J$7*Podaci!$E$11)</f>
        <v>0.77160493827160492</v>
      </c>
      <c r="D677" s="4">
        <v>0</v>
      </c>
      <c r="E677" s="4">
        <f t="shared" si="10"/>
        <v>40.787690686714846</v>
      </c>
      <c r="F677" s="4">
        <f>IF((F676+E677)&gt;=Podaci!$E$10,Podaci!$E$10,F676+E677)</f>
        <v>225</v>
      </c>
    </row>
    <row r="678" spans="1:6">
      <c r="A678">
        <v>676</v>
      </c>
      <c r="B678" s="4">
        <f>Generisanje!$F$6</f>
        <v>51.621525991284038</v>
      </c>
      <c r="C678">
        <f>Podaci!$C$5*Podaci!$C$13*Podaci!$C$12/(3600*Podaci!$J$7*Podaci!$E$11)</f>
        <v>0.77160493827160492</v>
      </c>
      <c r="D678" s="4">
        <v>0</v>
      </c>
      <c r="E678" s="4">
        <f t="shared" si="10"/>
        <v>50.84992105301243</v>
      </c>
      <c r="F678" s="4">
        <f>IF((F677+E678)&gt;=Podaci!$E$10,Podaci!$E$10,F677+E678)</f>
        <v>225</v>
      </c>
    </row>
    <row r="679" spans="1:6">
      <c r="A679">
        <v>677</v>
      </c>
      <c r="B679" s="4">
        <f>Generisanje!$F$7</f>
        <v>29.644306688678054</v>
      </c>
      <c r="C679">
        <f>Podaci!$C$5*Podaci!$C$13*Podaci!$C$12/(3600*Podaci!$J$7*Podaci!$E$11)</f>
        <v>0.77160493827160492</v>
      </c>
      <c r="D679" s="4">
        <v>0</v>
      </c>
      <c r="E679" s="4">
        <f t="shared" si="10"/>
        <v>28.872701750406449</v>
      </c>
      <c r="F679" s="4">
        <f>IF((F678+E679)&gt;=Podaci!$E$10,Podaci!$E$10,F678+E679)</f>
        <v>225</v>
      </c>
    </row>
    <row r="680" spans="1:6">
      <c r="A680">
        <v>678</v>
      </c>
      <c r="B680" s="4">
        <f>Generisanje!$F$8</f>
        <v>12.055047833776902</v>
      </c>
      <c r="C680">
        <f>Podaci!$C$5*Podaci!$C$13*Podaci!$C$12/(3600*Podaci!$J$7*Podaci!$E$11)</f>
        <v>0.77160493827160492</v>
      </c>
      <c r="D680" s="4">
        <v>0</v>
      </c>
      <c r="E680" s="4">
        <f t="shared" si="10"/>
        <v>11.283442895505297</v>
      </c>
      <c r="F680" s="4">
        <f>IF((F679+E680)&gt;=Podaci!$E$10,Podaci!$E$10,F679+E680)</f>
        <v>225</v>
      </c>
    </row>
    <row r="681" spans="1:6">
      <c r="A681">
        <v>679</v>
      </c>
      <c r="B681" s="4">
        <f>Generisanje!$F$9</f>
        <v>20.045109040798</v>
      </c>
      <c r="C681">
        <f>Podaci!$C$5*Podaci!$C$13*Podaci!$C$12/(3600*Podaci!$J$7*Podaci!$E$11)</f>
        <v>0.77160493827160492</v>
      </c>
      <c r="D681" s="4">
        <v>0</v>
      </c>
      <c r="E681" s="4">
        <f t="shared" si="10"/>
        <v>19.273504102526395</v>
      </c>
      <c r="F681" s="4">
        <f>IF((F680+E681)&gt;=Podaci!$E$10,Podaci!$E$10,F680+E681)</f>
        <v>225</v>
      </c>
    </row>
    <row r="682" spans="1:6">
      <c r="A682">
        <v>680</v>
      </c>
      <c r="B682" s="4">
        <f>Generisanje!$F$10</f>
        <v>17.328134181331816</v>
      </c>
      <c r="C682">
        <f>Podaci!$C$5*Podaci!$C$13*Podaci!$C$12/(3600*Podaci!$J$7*Podaci!$E$11)</f>
        <v>0.77160493827160492</v>
      </c>
      <c r="D682" s="4">
        <v>0</v>
      </c>
      <c r="E682" s="4">
        <f t="shared" si="10"/>
        <v>16.556529243060211</v>
      </c>
      <c r="F682" s="4">
        <f>IF((F681+E682)&gt;=Podaci!$E$10,Podaci!$E$10,F681+E682)</f>
        <v>225</v>
      </c>
    </row>
    <row r="683" spans="1:6">
      <c r="A683">
        <v>681</v>
      </c>
      <c r="B683" s="4">
        <f>Generisanje!$F$11</f>
        <v>22.924702388029477</v>
      </c>
      <c r="C683">
        <f>Podaci!$C$5*Podaci!$C$13*Podaci!$C$12/(3600*Podaci!$J$7*Podaci!$E$11)</f>
        <v>0.77160493827160492</v>
      </c>
      <c r="D683" s="4">
        <v>0</v>
      </c>
      <c r="E683" s="4">
        <f t="shared" si="10"/>
        <v>22.153097449757873</v>
      </c>
      <c r="F683" s="4">
        <f>IF((F682+E683)&gt;=Podaci!$E$10,Podaci!$E$10,F682+E683)</f>
        <v>225</v>
      </c>
    </row>
    <row r="684" spans="1:6">
      <c r="A684">
        <v>682</v>
      </c>
      <c r="B684" s="4">
        <f>Generisanje!$F$12</f>
        <v>24.032277176958971</v>
      </c>
      <c r="C684">
        <f>Podaci!$C$5*Podaci!$C$13*Podaci!$C$12/(3600*Podaci!$J$7*Podaci!$E$11)</f>
        <v>0.77160493827160492</v>
      </c>
      <c r="D684" s="4">
        <v>0</v>
      </c>
      <c r="E684" s="4">
        <f t="shared" si="10"/>
        <v>23.260672238687366</v>
      </c>
      <c r="F684" s="4">
        <f>IF((F683+E684)&gt;=Podaci!$E$10,Podaci!$E$10,F683+E684)</f>
        <v>225</v>
      </c>
    </row>
    <row r="685" spans="1:6">
      <c r="A685">
        <v>683</v>
      </c>
      <c r="B685" s="4">
        <f>Generisanje!$F$13</f>
        <v>23.831622270083127</v>
      </c>
      <c r="C685">
        <f>Podaci!$C$5*Podaci!$C$13*Podaci!$C$12/(3600*Podaci!$J$7*Podaci!$E$11)</f>
        <v>0.77160493827160492</v>
      </c>
      <c r="D685" s="4">
        <v>0</v>
      </c>
      <c r="E685" s="4">
        <f t="shared" si="10"/>
        <v>23.060017331811522</v>
      </c>
      <c r="F685" s="4">
        <f>IF((F684+E685)&gt;=Podaci!$E$10,Podaci!$E$10,F684+E685)</f>
        <v>225</v>
      </c>
    </row>
    <row r="686" spans="1:6">
      <c r="A686">
        <v>684</v>
      </c>
      <c r="B686" s="4">
        <f>Generisanje!$F$14</f>
        <v>12.416280626731513</v>
      </c>
      <c r="C686">
        <f>Podaci!$C$5*Podaci!$C$13*Podaci!$C$12/(3600*Podaci!$J$7*Podaci!$E$11)</f>
        <v>0.77160493827160492</v>
      </c>
      <c r="D686" s="4">
        <v>0</v>
      </c>
      <c r="E686" s="4">
        <f t="shared" si="10"/>
        <v>11.644675688459909</v>
      </c>
      <c r="F686" s="4">
        <f>IF((F685+E686)&gt;=Podaci!$E$10,Podaci!$E$10,F685+E686)</f>
        <v>225</v>
      </c>
    </row>
    <row r="687" spans="1:6">
      <c r="A687">
        <v>685</v>
      </c>
      <c r="B687" s="4">
        <f>Generisanje!$F$15</f>
        <v>4.5154755687719179</v>
      </c>
      <c r="C687">
        <f>Podaci!$C$5*Podaci!$C$13*Podaci!$C$12/(3600*Podaci!$J$7*Podaci!$E$11)</f>
        <v>0.77160493827160492</v>
      </c>
      <c r="D687" s="4">
        <v>0</v>
      </c>
      <c r="E687" s="4">
        <f t="shared" si="10"/>
        <v>3.7438706305003131</v>
      </c>
      <c r="F687" s="4">
        <f>IF((F686+E687)&gt;=Podaci!$E$10,Podaci!$E$10,F686+E687)</f>
        <v>225</v>
      </c>
    </row>
    <row r="688" spans="1:6">
      <c r="A688">
        <v>686</v>
      </c>
      <c r="B688" s="4">
        <f>Generisanje!$F$16</f>
        <v>2.8861209210632492</v>
      </c>
      <c r="C688">
        <f>Podaci!$C$5*Podaci!$C$13*Podaci!$C$12/(3600*Podaci!$J$7*Podaci!$E$11)</f>
        <v>0.77160493827160492</v>
      </c>
      <c r="D688" s="4">
        <v>0</v>
      </c>
      <c r="E688" s="4">
        <f t="shared" si="10"/>
        <v>2.1145159827916444</v>
      </c>
      <c r="F688" s="4">
        <f>IF((F687+E688)&gt;=Podaci!$E$10,Podaci!$E$10,F687+E688)</f>
        <v>225</v>
      </c>
    </row>
    <row r="689" spans="1:6">
      <c r="A689">
        <v>687</v>
      </c>
      <c r="B689" s="4">
        <f>Generisanje!$F$17</f>
        <v>2.1680395421526715</v>
      </c>
      <c r="C689">
        <f>Podaci!$C$5*Podaci!$C$13*Podaci!$C$12/(3600*Podaci!$J$7*Podaci!$E$11)</f>
        <v>0.77160493827160492</v>
      </c>
      <c r="D689" s="4">
        <v>0</v>
      </c>
      <c r="E689" s="4">
        <f t="shared" si="10"/>
        <v>1.3964346038810667</v>
      </c>
      <c r="F689" s="4">
        <f>IF((F688+E689)&gt;=Podaci!$E$10,Podaci!$E$10,F688+E689)</f>
        <v>225</v>
      </c>
    </row>
    <row r="690" spans="1:6">
      <c r="A690">
        <v>688</v>
      </c>
      <c r="B690" s="4">
        <f>Generisanje!$F$18</f>
        <v>1.1944035917454892</v>
      </c>
      <c r="C690">
        <f>Podaci!$C$5*Podaci!$C$13*Podaci!$C$12/(3600*Podaci!$J$7*Podaci!$E$11)</f>
        <v>0.77160493827160492</v>
      </c>
      <c r="D690" s="4">
        <v>0</v>
      </c>
      <c r="E690" s="4">
        <f t="shared" si="10"/>
        <v>0.42279865347388423</v>
      </c>
      <c r="F690" s="4">
        <f>IF((F689+E690)&gt;=Podaci!$E$10,Podaci!$E$10,F689+E690)</f>
        <v>225</v>
      </c>
    </row>
    <row r="691" spans="1:6">
      <c r="A691">
        <v>689</v>
      </c>
      <c r="B691" s="4">
        <f>Generisanje!$F$19</f>
        <v>0</v>
      </c>
      <c r="C691">
        <f>Podaci!$C$5*Podaci!$C$13*Podaci!$C$12/(3600*Podaci!$J$7*Podaci!$E$11)</f>
        <v>0.77160493827160492</v>
      </c>
      <c r="D691" s="4">
        <v>0</v>
      </c>
      <c r="E691" s="4">
        <f t="shared" si="10"/>
        <v>-0.77160493827160492</v>
      </c>
      <c r="F691" s="4">
        <f>IF((F690+E691)&gt;=Podaci!$E$10,Podaci!$E$10,F690+E691)</f>
        <v>224.22839506172841</v>
      </c>
    </row>
    <row r="692" spans="1:6">
      <c r="A692">
        <v>690</v>
      </c>
      <c r="B692" s="4">
        <f>Generisanje!$F$20</f>
        <v>0</v>
      </c>
      <c r="C692">
        <f>Podaci!$C$5*Podaci!$C$13*Podaci!$C$12/(3600*Podaci!$J$7*Podaci!$E$11)</f>
        <v>0.77160493827160492</v>
      </c>
      <c r="D692" s="4">
        <v>0</v>
      </c>
      <c r="E692" s="4">
        <f t="shared" si="10"/>
        <v>-0.77160493827160492</v>
      </c>
      <c r="F692" s="4">
        <f>IF((F691+E692)&gt;=Podaci!$E$10,Podaci!$E$10,F691+E692)</f>
        <v>223.45679012345681</v>
      </c>
    </row>
    <row r="693" spans="1:6">
      <c r="A693">
        <v>691</v>
      </c>
      <c r="B693" s="4">
        <f>Generisanje!$F$21</f>
        <v>1.0228023582895076</v>
      </c>
      <c r="C693">
        <f>Podaci!$C$5*Podaci!$C$13*Podaci!$C$12/(3600*Podaci!$J$7*Podaci!$E$11)</f>
        <v>0.77160493827160492</v>
      </c>
      <c r="D693" s="4">
        <v>0</v>
      </c>
      <c r="E693" s="4">
        <f t="shared" si="10"/>
        <v>0.25119742001790268</v>
      </c>
      <c r="F693" s="4">
        <f>IF((F692+E693)&gt;=Podaci!$E$10,Podaci!$E$10,F692+E693)</f>
        <v>223.70798754347473</v>
      </c>
    </row>
    <row r="694" spans="1:6">
      <c r="A694">
        <v>692</v>
      </c>
      <c r="B694" s="4">
        <f>Generisanje!$F$22</f>
        <v>8.1750691992518583</v>
      </c>
      <c r="C694">
        <f>Podaci!$C$5*Podaci!$C$13*Podaci!$C$12/(3600*Podaci!$J$7*Podaci!$E$11)</f>
        <v>0.77160493827160492</v>
      </c>
      <c r="D694" s="4">
        <v>0</v>
      </c>
      <c r="E694" s="4">
        <f t="shared" si="10"/>
        <v>7.403464260980253</v>
      </c>
      <c r="F694" s="4">
        <f>IF((F693+E694)&gt;=Podaci!$E$10,Podaci!$E$10,F693+E694)</f>
        <v>225</v>
      </c>
    </row>
    <row r="695" spans="1:6">
      <c r="A695">
        <v>693</v>
      </c>
      <c r="B695" s="4">
        <f>Generisanje!$F$23</f>
        <v>6.2549221705947344</v>
      </c>
      <c r="C695">
        <f>Podaci!$C$5*Podaci!$C$13*Podaci!$C$12/(3600*Podaci!$J$7*Podaci!$E$11)</f>
        <v>0.77160493827160492</v>
      </c>
      <c r="D695" s="4">
        <v>0</v>
      </c>
      <c r="E695" s="4">
        <f t="shared" si="10"/>
        <v>5.4833172323231292</v>
      </c>
      <c r="F695" s="4">
        <f>IF((F694+E695)&gt;=Podaci!$E$10,Podaci!$E$10,F694+E695)</f>
        <v>225</v>
      </c>
    </row>
    <row r="696" spans="1:6">
      <c r="A696">
        <v>694</v>
      </c>
      <c r="B696" s="4">
        <f>Generisanje!$F$24</f>
        <v>0</v>
      </c>
      <c r="C696">
        <f>Podaci!$C$5*Podaci!$C$13*Podaci!$C$12/(3600*Podaci!$J$7*Podaci!$E$11)</f>
        <v>0.77160493827160492</v>
      </c>
      <c r="D696" s="4">
        <v>0</v>
      </c>
      <c r="E696" s="4">
        <f t="shared" si="10"/>
        <v>-0.77160493827160492</v>
      </c>
      <c r="F696" s="4">
        <f>IF((F695+E696)&gt;=Podaci!$E$10,Podaci!$E$10,F695+E696)</f>
        <v>224.22839506172841</v>
      </c>
    </row>
    <row r="697" spans="1:6">
      <c r="A697">
        <v>695</v>
      </c>
      <c r="B697" s="4">
        <f>Generisanje!$F$25</f>
        <v>0</v>
      </c>
      <c r="C697">
        <f>Podaci!$C$5*Podaci!$C$13*Podaci!$C$12/(3600*Podaci!$J$7*Podaci!$E$11)</f>
        <v>0.77160493827160492</v>
      </c>
      <c r="D697" s="4">
        <v>0</v>
      </c>
      <c r="E697" s="4">
        <f t="shared" si="10"/>
        <v>-0.77160493827160492</v>
      </c>
      <c r="F697" s="4">
        <f>IF((F696+E697)&gt;=Podaci!$E$10,Podaci!$E$10,F696+E697)</f>
        <v>223.45679012345681</v>
      </c>
    </row>
    <row r="698" spans="1:6">
      <c r="A698">
        <v>696</v>
      </c>
      <c r="B698" s="4">
        <f>Generisanje!$F$26</f>
        <v>7.4546761524664609</v>
      </c>
      <c r="C698">
        <f>Podaci!$C$5*Podaci!$C$13*Podaci!$C$12/(3600*Podaci!$J$7*Podaci!$E$11)</f>
        <v>0.77160493827160492</v>
      </c>
      <c r="D698" s="4">
        <v>0</v>
      </c>
      <c r="E698" s="4">
        <f t="shared" si="10"/>
        <v>6.6830712141948556</v>
      </c>
      <c r="F698" s="4">
        <f>IF((F697+E698)&gt;=Podaci!$E$10,Podaci!$E$10,F697+E698)</f>
        <v>225</v>
      </c>
    </row>
    <row r="699" spans="1:6">
      <c r="A699">
        <v>697</v>
      </c>
      <c r="B699" s="4">
        <f>Generisanje!$F$3</f>
        <v>53.24295227225506</v>
      </c>
      <c r="C699">
        <f>Podaci!$C$5*Podaci!$C$13*Podaci!$C$12/(3600*Podaci!$J$7*Podaci!$E$11)</f>
        <v>0.77160493827160492</v>
      </c>
      <c r="D699" s="4">
        <v>0</v>
      </c>
      <c r="E699" s="4">
        <f t="shared" si="10"/>
        <v>52.471347333983452</v>
      </c>
      <c r="F699" s="4">
        <f>IF((F698+E699)&gt;=Podaci!$E$10,Podaci!$E$10,F698+E699)</f>
        <v>225</v>
      </c>
    </row>
    <row r="700" spans="1:6">
      <c r="A700">
        <v>698</v>
      </c>
      <c r="B700" s="4">
        <f>Generisanje!$F$4</f>
        <v>44.653410493820218</v>
      </c>
      <c r="C700">
        <f>Podaci!$C$5*Podaci!$C$13*Podaci!$C$12/(3600*Podaci!$J$7*Podaci!$E$11)</f>
        <v>0.77160493827160492</v>
      </c>
      <c r="D700" s="4">
        <v>0</v>
      </c>
      <c r="E700" s="4">
        <f t="shared" si="10"/>
        <v>43.88180555554861</v>
      </c>
      <c r="F700" s="4">
        <f>IF((F699+E700)&gt;=Podaci!$E$10,Podaci!$E$10,F699+E700)</f>
        <v>225</v>
      </c>
    </row>
    <row r="701" spans="1:6">
      <c r="A701">
        <v>699</v>
      </c>
      <c r="B701" s="4">
        <f>Generisanje!$F$5</f>
        <v>41.559295624986454</v>
      </c>
      <c r="C701">
        <f>Podaci!$C$5*Podaci!$C$13*Podaci!$C$12/(3600*Podaci!$J$7*Podaci!$E$11)</f>
        <v>0.77160493827160492</v>
      </c>
      <c r="D701" s="4">
        <v>0</v>
      </c>
      <c r="E701" s="4">
        <f t="shared" si="10"/>
        <v>40.787690686714846</v>
      </c>
      <c r="F701" s="4">
        <f>IF((F700+E701)&gt;=Podaci!$E$10,Podaci!$E$10,F700+E701)</f>
        <v>225</v>
      </c>
    </row>
    <row r="702" spans="1:6">
      <c r="A702">
        <v>700</v>
      </c>
      <c r="B702" s="4">
        <f>Generisanje!$F$6</f>
        <v>51.621525991284038</v>
      </c>
      <c r="C702">
        <f>Podaci!$C$5*Podaci!$C$13*Podaci!$C$12/(3600*Podaci!$J$7*Podaci!$E$11)</f>
        <v>0.77160493827160492</v>
      </c>
      <c r="D702" s="4">
        <v>0</v>
      </c>
      <c r="E702" s="4">
        <f t="shared" si="10"/>
        <v>50.84992105301243</v>
      </c>
      <c r="F702" s="4">
        <f>IF((F701+E702)&gt;=Podaci!$E$10,Podaci!$E$10,F701+E702)</f>
        <v>225</v>
      </c>
    </row>
    <row r="703" spans="1:6">
      <c r="A703">
        <v>701</v>
      </c>
      <c r="B703" s="4">
        <f>Generisanje!$F$7</f>
        <v>29.644306688678054</v>
      </c>
      <c r="C703">
        <f>Podaci!$C$5*Podaci!$C$13*Podaci!$C$12/(3600*Podaci!$J$7*Podaci!$E$11)</f>
        <v>0.77160493827160492</v>
      </c>
      <c r="D703" s="4">
        <v>0</v>
      </c>
      <c r="E703" s="4">
        <f t="shared" si="10"/>
        <v>28.872701750406449</v>
      </c>
      <c r="F703" s="4">
        <f>IF((F702+E703)&gt;=Podaci!$E$10,Podaci!$E$10,F702+E703)</f>
        <v>225</v>
      </c>
    </row>
    <row r="704" spans="1:6">
      <c r="A704">
        <v>702</v>
      </c>
      <c r="B704" s="4">
        <f>Generisanje!$F$8</f>
        <v>12.055047833776902</v>
      </c>
      <c r="C704">
        <f>Podaci!$C$5*Podaci!$C$13*Podaci!$C$12/(3600*Podaci!$J$7*Podaci!$E$11)</f>
        <v>0.77160493827160492</v>
      </c>
      <c r="D704" s="4">
        <v>0</v>
      </c>
      <c r="E704" s="4">
        <f t="shared" si="10"/>
        <v>11.283442895505297</v>
      </c>
      <c r="F704" s="4">
        <f>IF((F703+E704)&gt;=Podaci!$E$10,Podaci!$E$10,F703+E704)</f>
        <v>225</v>
      </c>
    </row>
    <row r="705" spans="1:6">
      <c r="A705">
        <v>703</v>
      </c>
      <c r="B705" s="4">
        <f>Generisanje!$F$9</f>
        <v>20.045109040798</v>
      </c>
      <c r="C705">
        <f>Podaci!$C$5*Podaci!$C$13*Podaci!$C$12/(3600*Podaci!$J$7*Podaci!$E$11)</f>
        <v>0.77160493827160492</v>
      </c>
      <c r="D705" s="4">
        <v>0</v>
      </c>
      <c r="E705" s="4">
        <f t="shared" si="10"/>
        <v>19.273504102526395</v>
      </c>
      <c r="F705" s="4">
        <f>IF((F704+E705)&gt;=Podaci!$E$10,Podaci!$E$10,F704+E705)</f>
        <v>225</v>
      </c>
    </row>
    <row r="706" spans="1:6">
      <c r="A706">
        <v>704</v>
      </c>
      <c r="B706" s="4">
        <f>Generisanje!$F$10</f>
        <v>17.328134181331816</v>
      </c>
      <c r="C706">
        <f>Podaci!$C$5*Podaci!$C$13*Podaci!$C$12/(3600*Podaci!$J$7*Podaci!$E$11)</f>
        <v>0.77160493827160492</v>
      </c>
      <c r="D706" s="4">
        <v>0</v>
      </c>
      <c r="E706" s="4">
        <f t="shared" si="10"/>
        <v>16.556529243060211</v>
      </c>
      <c r="F706" s="4">
        <f>IF((F705+E706)&gt;=Podaci!$E$10,Podaci!$E$10,F705+E706)</f>
        <v>225</v>
      </c>
    </row>
    <row r="707" spans="1:6">
      <c r="A707">
        <v>705</v>
      </c>
      <c r="B707" s="4">
        <f>Generisanje!$F$11</f>
        <v>22.924702388029477</v>
      </c>
      <c r="C707">
        <f>Podaci!$C$5*Podaci!$C$13*Podaci!$C$12/(3600*Podaci!$J$7*Podaci!$E$11)</f>
        <v>0.77160493827160492</v>
      </c>
      <c r="D707" s="4">
        <v>0</v>
      </c>
      <c r="E707" s="4">
        <f t="shared" si="10"/>
        <v>22.153097449757873</v>
      </c>
      <c r="F707" s="4">
        <f>IF((F706+E707)&gt;=Podaci!$E$10,Podaci!$E$10,F706+E707)</f>
        <v>225</v>
      </c>
    </row>
    <row r="708" spans="1:6">
      <c r="A708">
        <v>706</v>
      </c>
      <c r="B708" s="4">
        <f>Generisanje!$F$12</f>
        <v>24.032277176958971</v>
      </c>
      <c r="C708">
        <f>Podaci!$C$5*Podaci!$C$13*Podaci!$C$12/(3600*Podaci!$J$7*Podaci!$E$11)</f>
        <v>0.77160493827160492</v>
      </c>
      <c r="D708" s="4">
        <v>0</v>
      </c>
      <c r="E708" s="4">
        <f t="shared" ref="E708:E722" si="11">B708-C708-D708</f>
        <v>23.260672238687366</v>
      </c>
      <c r="F708" s="4">
        <f>IF((F707+E708)&gt;=Podaci!$E$10,Podaci!$E$10,F707+E708)</f>
        <v>225</v>
      </c>
    </row>
    <row r="709" spans="1:6">
      <c r="A709">
        <v>707</v>
      </c>
      <c r="B709" s="4">
        <f>Generisanje!$F$13</f>
        <v>23.831622270083127</v>
      </c>
      <c r="C709">
        <f>Podaci!$C$5*Podaci!$C$13*Podaci!$C$12/(3600*Podaci!$J$7*Podaci!$E$11)</f>
        <v>0.77160493827160492</v>
      </c>
      <c r="D709" s="4">
        <v>0</v>
      </c>
      <c r="E709" s="4">
        <f t="shared" si="11"/>
        <v>23.060017331811522</v>
      </c>
      <c r="F709" s="4">
        <f>IF((F708+E709)&gt;=Podaci!$E$10,Podaci!$E$10,F708+E709)</f>
        <v>225</v>
      </c>
    </row>
    <row r="710" spans="1:6">
      <c r="A710">
        <v>708</v>
      </c>
      <c r="B710" s="4">
        <f>Generisanje!$F$14</f>
        <v>12.416280626731513</v>
      </c>
      <c r="C710">
        <f>Podaci!$C$5*Podaci!$C$13*Podaci!$C$12/(3600*Podaci!$J$7*Podaci!$E$11)</f>
        <v>0.77160493827160492</v>
      </c>
      <c r="D710" s="4">
        <v>0</v>
      </c>
      <c r="E710" s="4">
        <f t="shared" si="11"/>
        <v>11.644675688459909</v>
      </c>
      <c r="F710" s="4">
        <f>IF((F709+E710)&gt;=Podaci!$E$10,Podaci!$E$10,F709+E710)</f>
        <v>225</v>
      </c>
    </row>
    <row r="711" spans="1:6">
      <c r="A711">
        <v>709</v>
      </c>
      <c r="B711" s="4">
        <f>Generisanje!$F$15</f>
        <v>4.5154755687719179</v>
      </c>
      <c r="C711">
        <f>Podaci!$C$5*Podaci!$C$13*Podaci!$C$12/(3600*Podaci!$J$7*Podaci!$E$11)</f>
        <v>0.77160493827160492</v>
      </c>
      <c r="D711" s="4">
        <v>0</v>
      </c>
      <c r="E711" s="4">
        <f t="shared" si="11"/>
        <v>3.7438706305003131</v>
      </c>
      <c r="F711" s="4">
        <f>IF((F710+E711)&gt;=Podaci!$E$10,Podaci!$E$10,F710+E711)</f>
        <v>225</v>
      </c>
    </row>
    <row r="712" spans="1:6">
      <c r="A712">
        <v>710</v>
      </c>
      <c r="B712" s="4">
        <f>Generisanje!$F$16</f>
        <v>2.8861209210632492</v>
      </c>
      <c r="C712">
        <f>Podaci!$C$5*Podaci!$C$13*Podaci!$C$12/(3600*Podaci!$J$7*Podaci!$E$11)</f>
        <v>0.77160493827160492</v>
      </c>
      <c r="D712" s="4">
        <v>0</v>
      </c>
      <c r="E712" s="4">
        <f t="shared" si="11"/>
        <v>2.1145159827916444</v>
      </c>
      <c r="F712" s="4">
        <f>IF((F711+E712)&gt;=Podaci!$E$10,Podaci!$E$10,F711+E712)</f>
        <v>225</v>
      </c>
    </row>
    <row r="713" spans="1:6">
      <c r="A713">
        <v>711</v>
      </c>
      <c r="B713" s="4">
        <f>Generisanje!$F$17</f>
        <v>2.1680395421526715</v>
      </c>
      <c r="C713">
        <f>Podaci!$C$5*Podaci!$C$13*Podaci!$C$12/(3600*Podaci!$J$7*Podaci!$E$11)</f>
        <v>0.77160493827160492</v>
      </c>
      <c r="D713" s="4">
        <v>0</v>
      </c>
      <c r="E713" s="4">
        <f t="shared" si="11"/>
        <v>1.3964346038810667</v>
      </c>
      <c r="F713" s="4">
        <f>IF((F712+E713)&gt;=Podaci!$E$10,Podaci!$E$10,F712+E713)</f>
        <v>225</v>
      </c>
    </row>
    <row r="714" spans="1:6">
      <c r="A714">
        <v>712</v>
      </c>
      <c r="B714" s="4">
        <f>Generisanje!$F$18</f>
        <v>1.1944035917454892</v>
      </c>
      <c r="C714">
        <f>Podaci!$C$5*Podaci!$C$13*Podaci!$C$12/(3600*Podaci!$J$7*Podaci!$E$11)</f>
        <v>0.77160493827160492</v>
      </c>
      <c r="D714" s="4">
        <v>0</v>
      </c>
      <c r="E714" s="4">
        <f t="shared" si="11"/>
        <v>0.42279865347388423</v>
      </c>
      <c r="F714" s="4">
        <f>IF((F713+E714)&gt;=Podaci!$E$10,Podaci!$E$10,F713+E714)</f>
        <v>225</v>
      </c>
    </row>
    <row r="715" spans="1:6">
      <c r="A715">
        <v>713</v>
      </c>
      <c r="B715" s="4">
        <f>Generisanje!$F$19</f>
        <v>0</v>
      </c>
      <c r="C715">
        <f>Podaci!$C$5*Podaci!$C$13*Podaci!$C$12/(3600*Podaci!$J$7*Podaci!$E$11)</f>
        <v>0.77160493827160492</v>
      </c>
      <c r="D715" s="4">
        <v>0</v>
      </c>
      <c r="E715" s="4">
        <f t="shared" si="11"/>
        <v>-0.77160493827160492</v>
      </c>
      <c r="F715" s="4">
        <f>IF((F714+E715)&gt;=Podaci!$E$10,Podaci!$E$10,F714+E715)</f>
        <v>224.22839506172841</v>
      </c>
    </row>
    <row r="716" spans="1:6">
      <c r="A716">
        <v>714</v>
      </c>
      <c r="B716" s="4">
        <f>Generisanje!$F$20</f>
        <v>0</v>
      </c>
      <c r="C716">
        <f>Podaci!$C$5*Podaci!$C$13*Podaci!$C$12/(3600*Podaci!$J$7*Podaci!$E$11)</f>
        <v>0.77160493827160492</v>
      </c>
      <c r="D716" s="4">
        <v>0</v>
      </c>
      <c r="E716" s="4">
        <f t="shared" si="11"/>
        <v>-0.77160493827160492</v>
      </c>
      <c r="F716" s="4">
        <f>IF((F715+E716)&gt;=Podaci!$E$10,Podaci!$E$10,F715+E716)</f>
        <v>223.45679012345681</v>
      </c>
    </row>
    <row r="717" spans="1:6">
      <c r="A717">
        <v>715</v>
      </c>
      <c r="B717" s="4">
        <f>Generisanje!$F$21</f>
        <v>1.0228023582895076</v>
      </c>
      <c r="C717">
        <f>Podaci!$C$5*Podaci!$C$13*Podaci!$C$12/(3600*Podaci!$J$7*Podaci!$E$11)</f>
        <v>0.77160493827160492</v>
      </c>
      <c r="D717" s="4">
        <v>0</v>
      </c>
      <c r="E717" s="4">
        <f t="shared" si="11"/>
        <v>0.25119742001790268</v>
      </c>
      <c r="F717" s="4">
        <f>IF((F716+E717)&gt;=Podaci!$E$10,Podaci!$E$10,F716+E717)</f>
        <v>223.70798754347473</v>
      </c>
    </row>
    <row r="718" spans="1:6">
      <c r="A718">
        <v>716</v>
      </c>
      <c r="B718" s="4">
        <f>Generisanje!$F$22</f>
        <v>8.1750691992518583</v>
      </c>
      <c r="C718">
        <f>Podaci!$C$5*Podaci!$C$13*Podaci!$C$12/(3600*Podaci!$J$7*Podaci!$E$11)</f>
        <v>0.77160493827160492</v>
      </c>
      <c r="D718" s="4">
        <v>0</v>
      </c>
      <c r="E718" s="4">
        <f t="shared" si="11"/>
        <v>7.403464260980253</v>
      </c>
      <c r="F718" s="4">
        <f>IF((F717+E718)&gt;=Podaci!$E$10,Podaci!$E$10,F717+E718)</f>
        <v>225</v>
      </c>
    </row>
    <row r="719" spans="1:6">
      <c r="A719">
        <v>717</v>
      </c>
      <c r="B719" s="4">
        <f>Generisanje!$F$23</f>
        <v>6.2549221705947344</v>
      </c>
      <c r="C719">
        <f>Podaci!$C$5*Podaci!$C$13*Podaci!$C$12/(3600*Podaci!$J$7*Podaci!$E$11)</f>
        <v>0.77160493827160492</v>
      </c>
      <c r="D719" s="4">
        <v>0</v>
      </c>
      <c r="E719" s="4">
        <f t="shared" si="11"/>
        <v>5.4833172323231292</v>
      </c>
      <c r="F719" s="4">
        <f>IF((F718+E719)&gt;=Podaci!$E$10,Podaci!$E$10,F718+E719)</f>
        <v>225</v>
      </c>
    </row>
    <row r="720" spans="1:6">
      <c r="A720">
        <v>718</v>
      </c>
      <c r="B720" s="4">
        <f>Generisanje!$F$24</f>
        <v>0</v>
      </c>
      <c r="C720">
        <f>Podaci!$C$5*Podaci!$C$13*Podaci!$C$12/(3600*Podaci!$J$7*Podaci!$E$11)</f>
        <v>0.77160493827160492</v>
      </c>
      <c r="D720" s="4">
        <v>0</v>
      </c>
      <c r="E720" s="4">
        <f t="shared" si="11"/>
        <v>-0.77160493827160492</v>
      </c>
      <c r="F720" s="4">
        <f>IF((F719+E720)&gt;=Podaci!$E$10,Podaci!$E$10,F719+E720)</f>
        <v>224.22839506172841</v>
      </c>
    </row>
    <row r="721" spans="1:6">
      <c r="A721">
        <v>719</v>
      </c>
      <c r="B721" s="4">
        <f>Generisanje!$F$25</f>
        <v>0</v>
      </c>
      <c r="C721">
        <f>Podaci!$C$5*Podaci!$C$13*Podaci!$C$12/(3600*Podaci!$J$7*Podaci!$E$11)</f>
        <v>0.77160493827160492</v>
      </c>
      <c r="D721" s="4">
        <v>0</v>
      </c>
      <c r="E721" s="4">
        <f t="shared" si="11"/>
        <v>-0.77160493827160492</v>
      </c>
      <c r="F721" s="4">
        <f>IF((F720+E721)&gt;=Podaci!$E$10,Podaci!$E$10,F720+E721)</f>
        <v>223.45679012345681</v>
      </c>
    </row>
    <row r="722" spans="1:6">
      <c r="A722">
        <v>720</v>
      </c>
      <c r="B722" s="4">
        <f>Generisanje!$F$26</f>
        <v>7.4546761524664609</v>
      </c>
      <c r="C722">
        <f>Podaci!$C$5*Podaci!$C$13*Podaci!$C$12/(3600*Podaci!$J$7*Podaci!$E$11)</f>
        <v>0.77160493827160492</v>
      </c>
      <c r="D722" s="4">
        <v>0</v>
      </c>
      <c r="E722" s="4">
        <f t="shared" si="11"/>
        <v>6.6830712141948556</v>
      </c>
      <c r="F722" s="4">
        <f>IF((F721+E722)&gt;=Podaci!$E$10,Podaci!$E$10,F721+E722)</f>
        <v>225</v>
      </c>
    </row>
  </sheetData>
  <pageMargins left="0.7" right="0.7" top="0.75" bottom="0.75" header="0.3" footer="0.3"/>
  <ignoredErrors>
    <ignoredError sqref="C171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722"/>
  <sheetViews>
    <sheetView tabSelected="1" workbookViewId="0"/>
  </sheetViews>
  <sheetFormatPr defaultRowHeight="15"/>
  <sheetData>
    <row r="2" spans="1:6">
      <c r="B2" s="15" t="s">
        <v>43</v>
      </c>
      <c r="C2" s="9" t="s">
        <v>44</v>
      </c>
      <c r="D2" s="15" t="s">
        <v>50</v>
      </c>
      <c r="E2" s="15" t="s">
        <v>45</v>
      </c>
      <c r="F2" s="15" t="s">
        <v>46</v>
      </c>
    </row>
    <row r="3" spans="1:6">
      <c r="A3" s="19">
        <v>1</v>
      </c>
      <c r="B3" s="4">
        <f>Generisanje!$F$28</f>
        <v>0.75969115338420423</v>
      </c>
      <c r="C3" s="4">
        <f>Podaci!$C$5*Podaci!$C$13*Podaci!$C$12/(3600*Podaci!$J$7*Podaci!$E$11)</f>
        <v>0.77160493827160492</v>
      </c>
      <c r="D3" s="4">
        <v>0</v>
      </c>
      <c r="E3" s="4">
        <f>B3-C3-D3</f>
        <v>-1.1913784887400691E-2</v>
      </c>
      <c r="F3" s="4">
        <f>IF((Podaci!$E$10+'Opterecenje zima'!E3)&gt;=Podaci!$E$10,Podaci!$E$10,Podaci!$E$10+'Opterecenje zima'!E3)</f>
        <v>225</v>
      </c>
    </row>
    <row r="4" spans="1:6">
      <c r="A4" s="19">
        <v>2</v>
      </c>
      <c r="B4" s="4">
        <f>Generisanje!$F$29</f>
        <v>0</v>
      </c>
      <c r="C4" s="4">
        <f>Podaci!$C$5*Podaci!$C$13*Podaci!$C$12/(3600*Podaci!$J$7*Podaci!$E$11)</f>
        <v>0.77160493827160492</v>
      </c>
      <c r="D4" s="4">
        <v>0</v>
      </c>
      <c r="E4" s="4">
        <f t="shared" ref="E4:E67" si="0">B4-C4-D4</f>
        <v>-0.77160493827160492</v>
      </c>
      <c r="F4" s="4">
        <f>IF((F3+E4)&gt;=Podaci!$E$10,Podaci!$E$10,F3+E4)</f>
        <v>224.22839506172841</v>
      </c>
    </row>
    <row r="5" spans="1:6">
      <c r="A5" s="19">
        <v>3</v>
      </c>
      <c r="B5" s="4">
        <f>Generisanje!$F$30</f>
        <v>0</v>
      </c>
      <c r="C5" s="4">
        <f>Podaci!$C$5*Podaci!$C$13*Podaci!$C$12/(3600*Podaci!$J$7*Podaci!$E$11)</f>
        <v>0.77160493827160492</v>
      </c>
      <c r="D5" s="4">
        <v>0</v>
      </c>
      <c r="E5" s="4">
        <f t="shared" si="0"/>
        <v>-0.77160493827160492</v>
      </c>
      <c r="F5" s="4">
        <f>IF((F4+E5)&gt;=Podaci!$E$10,Podaci!$E$10,F4+E5)</f>
        <v>223.45679012345681</v>
      </c>
    </row>
    <row r="6" spans="1:6">
      <c r="A6" s="19">
        <v>4</v>
      </c>
      <c r="B6" s="4">
        <f>Generisanje!$F$31</f>
        <v>0</v>
      </c>
      <c r="C6" s="4">
        <f>Podaci!$C$5*Podaci!$C$13*Podaci!$C$12/(3600*Podaci!$J$7*Podaci!$E$11)</f>
        <v>0.77160493827160492</v>
      </c>
      <c r="D6" s="4">
        <v>0</v>
      </c>
      <c r="E6" s="4">
        <f t="shared" si="0"/>
        <v>-0.77160493827160492</v>
      </c>
      <c r="F6" s="4">
        <f>IF((F5+E6)&gt;=Podaci!$E$10,Podaci!$E$10,F5+E6)</f>
        <v>222.68518518518522</v>
      </c>
    </row>
    <row r="7" spans="1:6">
      <c r="A7" s="19">
        <v>5</v>
      </c>
      <c r="B7" s="4">
        <f>Generisanje!$F$32</f>
        <v>0.13333610570900453</v>
      </c>
      <c r="C7" s="4">
        <f>Podaci!$C$5*Podaci!$C$13*Podaci!$C$12/(3600*Podaci!$J$7*Podaci!$E$11)</f>
        <v>0.77160493827160492</v>
      </c>
      <c r="D7" s="4">
        <v>0</v>
      </c>
      <c r="E7" s="4">
        <f t="shared" si="0"/>
        <v>-0.63826883256260036</v>
      </c>
      <c r="F7" s="4">
        <f>IF((F6+E7)&gt;=Podaci!$E$10,Podaci!$E$10,F6+E7)</f>
        <v>222.04691635262262</v>
      </c>
    </row>
    <row r="8" spans="1:6">
      <c r="A8" s="19">
        <v>6</v>
      </c>
      <c r="B8" s="4">
        <f>Generisanje!$F$33</f>
        <v>0.64513289646637417</v>
      </c>
      <c r="C8" s="4">
        <f>Podaci!$C$5*Podaci!$C$13*Podaci!$C$12/(3600*Podaci!$J$7*Podaci!$E$11)</f>
        <v>0.77160493827160492</v>
      </c>
      <c r="D8" s="4">
        <v>0</v>
      </c>
      <c r="E8" s="4">
        <f t="shared" si="0"/>
        <v>-0.12647204180523075</v>
      </c>
      <c r="F8" s="4">
        <f>IF((F7+E8)&gt;=Podaci!$E$10,Podaci!$E$10,F7+E8)</f>
        <v>221.92044431081737</v>
      </c>
    </row>
    <row r="9" spans="1:6">
      <c r="A9" s="19">
        <v>7</v>
      </c>
      <c r="B9" s="4">
        <f>Generisanje!$F$34</f>
        <v>2.7472909780696675</v>
      </c>
      <c r="C9" s="4">
        <f>Podaci!$C$5*Podaci!$C$13*Podaci!$C$12/(3600*Podaci!$J$7*Podaci!$E$11)</f>
        <v>0.77160493827160492</v>
      </c>
      <c r="D9" s="4">
        <v>0</v>
      </c>
      <c r="E9" s="4">
        <f t="shared" si="0"/>
        <v>1.9756860397980627</v>
      </c>
      <c r="F9" s="4">
        <f>IF((F8+E9)&gt;=Podaci!$E$10,Podaci!$E$10,F8+E9)</f>
        <v>223.89613035061544</v>
      </c>
    </row>
    <row r="10" spans="1:6">
      <c r="A10" s="19">
        <v>8</v>
      </c>
      <c r="B10" s="4">
        <f>Generisanje!$F$35</f>
        <v>8.7341569927233298</v>
      </c>
      <c r="C10" s="4">
        <f>Podaci!$C$5*Podaci!$C$13*Podaci!$C$12/(3600*Podaci!$J$7*Podaci!$E$11)</f>
        <v>0.77160493827160492</v>
      </c>
      <c r="D10" s="4">
        <v>0</v>
      </c>
      <c r="E10" s="4">
        <f t="shared" si="0"/>
        <v>7.9625520544517245</v>
      </c>
      <c r="F10" s="4">
        <f>IF((F9+E10)&gt;=Podaci!$E$10,Podaci!$E$10,F9+E10)</f>
        <v>225</v>
      </c>
    </row>
    <row r="11" spans="1:6">
      <c r="A11" s="19">
        <v>9</v>
      </c>
      <c r="B11" s="4">
        <f>Generisanje!$F$36</f>
        <v>5.6145405215818265</v>
      </c>
      <c r="C11" s="4">
        <f>Podaci!$C$5*Podaci!$C$13*Podaci!$C$12/(3600*Podaci!$J$7*Podaci!$E$11)</f>
        <v>0.77160493827160492</v>
      </c>
      <c r="D11" s="4">
        <v>0</v>
      </c>
      <c r="E11" s="4">
        <f t="shared" si="0"/>
        <v>4.8429355833102212</v>
      </c>
      <c r="F11" s="4">
        <f>IF((F10+E11)&gt;=Podaci!$E$10,Podaci!$E$10,F10+E11)</f>
        <v>225</v>
      </c>
    </row>
    <row r="12" spans="1:6">
      <c r="A12" s="19">
        <v>10</v>
      </c>
      <c r="B12" s="4">
        <f>Generisanje!$F$37</f>
        <v>5.4419710000809713</v>
      </c>
      <c r="C12" s="4">
        <f>Podaci!$C$5*Podaci!$C$13*Podaci!$C$12/(3600*Podaci!$J$7*Podaci!$E$11)</f>
        <v>0.77160493827160492</v>
      </c>
      <c r="D12" s="4">
        <v>0</v>
      </c>
      <c r="E12" s="4">
        <f t="shared" si="0"/>
        <v>4.6703660618093661</v>
      </c>
      <c r="F12" s="4">
        <f>IF((F11+E12)&gt;=Podaci!$E$10,Podaci!$E$10,F11+E12)</f>
        <v>225</v>
      </c>
    </row>
    <row r="13" spans="1:6">
      <c r="A13" s="19">
        <v>11</v>
      </c>
      <c r="B13" s="4">
        <f>Generisanje!$F$38</f>
        <v>5.9174184468984476</v>
      </c>
      <c r="C13" s="4">
        <f>Podaci!$C$5*Podaci!$C$13*Podaci!$C$12/(3600*Podaci!$J$7*Podaci!$E$11)</f>
        <v>0.77160493827160492</v>
      </c>
      <c r="D13" s="4">
        <v>0</v>
      </c>
      <c r="E13" s="4">
        <f t="shared" si="0"/>
        <v>5.1458135086268424</v>
      </c>
      <c r="F13" s="4">
        <f>IF((F12+E13)&gt;=Podaci!$E$10,Podaci!$E$10,F12+E13)</f>
        <v>225</v>
      </c>
    </row>
    <row r="14" spans="1:6">
      <c r="A14" s="19">
        <v>12</v>
      </c>
      <c r="B14" s="4">
        <f>Generisanje!$F$39</f>
        <v>7.2096495843603128</v>
      </c>
      <c r="C14" s="4">
        <f>Podaci!$C$5*Podaci!$C$13*Podaci!$C$12/(3600*Podaci!$J$7*Podaci!$E$11)</f>
        <v>0.77160493827160492</v>
      </c>
      <c r="D14" s="4">
        <v>0</v>
      </c>
      <c r="E14" s="4">
        <f t="shared" si="0"/>
        <v>6.4380446460887075</v>
      </c>
      <c r="F14" s="4">
        <f>IF((F13+E14)&gt;=Podaci!$E$10,Podaci!$E$10,F13+E14)</f>
        <v>225</v>
      </c>
    </row>
    <row r="15" spans="1:6">
      <c r="A15" s="19">
        <v>13</v>
      </c>
      <c r="B15" s="4">
        <f>Generisanje!$F$40</f>
        <v>47.580261105093435</v>
      </c>
      <c r="C15" s="4">
        <f>Podaci!$C$5*Podaci!$C$13*Podaci!$C$12/(3600*Podaci!$J$7*Podaci!$E$11)</f>
        <v>0.77160493827160492</v>
      </c>
      <c r="D15" s="4">
        <v>0</v>
      </c>
      <c r="E15" s="4">
        <f t="shared" si="0"/>
        <v>46.808656166821827</v>
      </c>
      <c r="F15" s="4">
        <f>IF((F14+E15)&gt;=Podaci!$E$10,Podaci!$E$10,F14+E15)</f>
        <v>225</v>
      </c>
    </row>
    <row r="16" spans="1:6">
      <c r="A16" s="19">
        <v>14</v>
      </c>
      <c r="B16" s="4">
        <f>Generisanje!$F$41</f>
        <v>39.601271965145791</v>
      </c>
      <c r="C16" s="4">
        <f>Podaci!$C$5*Podaci!$C$13*Podaci!$C$12/(3600*Podaci!$J$7*Podaci!$E$11)</f>
        <v>0.77160493827160492</v>
      </c>
      <c r="D16" s="4">
        <v>0</v>
      </c>
      <c r="E16" s="4">
        <f t="shared" si="0"/>
        <v>38.829667026874183</v>
      </c>
      <c r="F16" s="4">
        <f>IF((F15+E16)&gt;=Podaci!$E$10,Podaci!$E$10,F15+E16)</f>
        <v>225</v>
      </c>
    </row>
    <row r="17" spans="1:6">
      <c r="A17" s="19">
        <v>15</v>
      </c>
      <c r="B17" s="4">
        <f>Generisanje!$F$42</f>
        <v>32.551818869757945</v>
      </c>
      <c r="C17" s="4">
        <f>Podaci!$C$5*Podaci!$C$13*Podaci!$C$12/(3600*Podaci!$J$7*Podaci!$E$11)</f>
        <v>0.77160493827160492</v>
      </c>
      <c r="D17" s="4">
        <v>0</v>
      </c>
      <c r="E17" s="4">
        <f t="shared" si="0"/>
        <v>31.78021393148634</v>
      </c>
      <c r="F17" s="4">
        <f>IF((F16+E17)&gt;=Podaci!$E$10,Podaci!$E$10,F16+E17)</f>
        <v>225</v>
      </c>
    </row>
    <row r="18" spans="1:6">
      <c r="A18" s="19">
        <v>16</v>
      </c>
      <c r="B18" s="4">
        <f>Generisanje!$F$43</f>
        <v>43.059248916808002</v>
      </c>
      <c r="C18" s="4">
        <f>Podaci!$C$5*Podaci!$C$13*Podaci!$C$12/(3600*Podaci!$J$7*Podaci!$E$11)</f>
        <v>0.77160493827160492</v>
      </c>
      <c r="D18" s="4">
        <v>0</v>
      </c>
      <c r="E18" s="4">
        <f t="shared" si="0"/>
        <v>42.287643978536394</v>
      </c>
      <c r="F18" s="4">
        <f>IF((F17+E18)&gt;=Podaci!$E$10,Podaci!$E$10,F17+E18)</f>
        <v>225</v>
      </c>
    </row>
    <row r="19" spans="1:6">
      <c r="A19" s="19">
        <v>17</v>
      </c>
      <c r="B19" s="4">
        <f>Generisanje!$F$44</f>
        <v>22.850922985827022</v>
      </c>
      <c r="C19" s="4">
        <f>Podaci!$C$5*Podaci!$C$13*Podaci!$C$12/(3600*Podaci!$J$7*Podaci!$E$11)</f>
        <v>0.77160493827160492</v>
      </c>
      <c r="D19" s="4">
        <v>0</v>
      </c>
      <c r="E19" s="4">
        <f t="shared" si="0"/>
        <v>22.079318047555418</v>
      </c>
      <c r="F19" s="4">
        <f>IF((F18+E19)&gt;=Podaci!$E$10,Podaci!$E$10,F18+E19)</f>
        <v>225</v>
      </c>
    </row>
    <row r="20" spans="1:6">
      <c r="A20" s="19">
        <v>18</v>
      </c>
      <c r="B20" s="4">
        <f>Generisanje!$F$45</f>
        <v>8.099424157354882</v>
      </c>
      <c r="C20" s="4">
        <f>Podaci!$C$5*Podaci!$C$13*Podaci!$C$12/(3600*Podaci!$J$7*Podaci!$E$11)</f>
        <v>0.77160493827160492</v>
      </c>
      <c r="D20" s="4">
        <v>0</v>
      </c>
      <c r="E20" s="4">
        <f t="shared" si="0"/>
        <v>7.3278192190832767</v>
      </c>
      <c r="F20" s="4">
        <f>IF((F19+E20)&gt;=Podaci!$E$10,Podaci!$E$10,F19+E20)</f>
        <v>225</v>
      </c>
    </row>
    <row r="21" spans="1:6">
      <c r="A21" s="19">
        <v>19</v>
      </c>
      <c r="B21" s="4">
        <f>Generisanje!$F$46</f>
        <v>14.950504269143211</v>
      </c>
      <c r="C21" s="4">
        <f>Podaci!$C$5*Podaci!$C$13*Podaci!$C$12/(3600*Podaci!$J$7*Podaci!$E$11)</f>
        <v>0.77160493827160492</v>
      </c>
      <c r="D21" s="4">
        <v>0</v>
      </c>
      <c r="E21" s="4">
        <f t="shared" si="0"/>
        <v>14.178899330871607</v>
      </c>
      <c r="F21" s="4">
        <f>IF((F20+E21)&gt;=Podaci!$E$10,Podaci!$E$10,F20+E21)</f>
        <v>225</v>
      </c>
    </row>
    <row r="22" spans="1:6">
      <c r="A22" s="19">
        <v>20</v>
      </c>
      <c r="B22" s="4">
        <f>Generisanje!$F$47</f>
        <v>8.8099717548067584</v>
      </c>
      <c r="C22" s="4">
        <f>Podaci!$C$5*Podaci!$C$13*Podaci!$C$12/(3600*Podaci!$J$7*Podaci!$E$11)</f>
        <v>0.77160493827160492</v>
      </c>
      <c r="D22" s="4">
        <v>0</v>
      </c>
      <c r="E22" s="4">
        <f t="shared" si="0"/>
        <v>8.0383668165351541</v>
      </c>
      <c r="F22" s="4">
        <f>IF((F21+E22)&gt;=Podaci!$E$10,Podaci!$E$10,F21+E22)</f>
        <v>225</v>
      </c>
    </row>
    <row r="23" spans="1:6">
      <c r="A23" s="19">
        <v>21</v>
      </c>
      <c r="B23" s="4">
        <f>Generisanje!$F$48</f>
        <v>12.990471492446</v>
      </c>
      <c r="C23" s="4">
        <f>Podaci!$C$5*Podaci!$C$13*Podaci!$C$12/(3600*Podaci!$J$7*Podaci!$E$11)</f>
        <v>0.77160493827160492</v>
      </c>
      <c r="D23" s="4">
        <v>0</v>
      </c>
      <c r="E23" s="4">
        <f t="shared" si="0"/>
        <v>12.218866554174395</v>
      </c>
      <c r="F23" s="4">
        <f>IF((F22+E23)&gt;=Podaci!$E$10,Podaci!$E$10,F22+E23)</f>
        <v>225</v>
      </c>
    </row>
    <row r="24" spans="1:6">
      <c r="A24" s="19">
        <v>22</v>
      </c>
      <c r="B24" s="4">
        <f>Generisanje!$F$49</f>
        <v>13.336689124521385</v>
      </c>
      <c r="C24" s="4">
        <f>Podaci!$C$5*Podaci!$C$13*Podaci!$C$12/(3600*Podaci!$J$7*Podaci!$E$11)</f>
        <v>0.77160493827160492</v>
      </c>
      <c r="D24" s="4">
        <v>0</v>
      </c>
      <c r="E24" s="4">
        <f t="shared" si="0"/>
        <v>12.565084186249781</v>
      </c>
      <c r="F24" s="4">
        <f>IF((F23+E24)&gt;=Podaci!$E$10,Podaci!$E$10,F23+E24)</f>
        <v>225</v>
      </c>
    </row>
    <row r="25" spans="1:6">
      <c r="A25" s="19">
        <v>23</v>
      </c>
      <c r="B25" s="4">
        <f>Generisanje!$F$50</f>
        <v>13.022182973765325</v>
      </c>
      <c r="C25" s="4">
        <f>Podaci!$C$5*Podaci!$C$13*Podaci!$C$12/(3600*Podaci!$J$7*Podaci!$E$11)</f>
        <v>0.77160493827160492</v>
      </c>
      <c r="D25" s="4">
        <v>0</v>
      </c>
      <c r="E25" s="4">
        <f t="shared" si="0"/>
        <v>12.250578035493721</v>
      </c>
      <c r="F25" s="4">
        <f>IF((F24+E25)&gt;=Podaci!$E$10,Podaci!$E$10,F24+E25)</f>
        <v>225</v>
      </c>
    </row>
    <row r="26" spans="1:6">
      <c r="A26" s="19">
        <v>24</v>
      </c>
      <c r="B26" s="4">
        <f>Generisanje!$F$51</f>
        <v>7.4999155821052312</v>
      </c>
      <c r="C26" s="4">
        <f>Podaci!$C$5*Podaci!$C$13*Podaci!$C$12/(3600*Podaci!$J$7*Podaci!$E$11)</f>
        <v>0.77160493827160492</v>
      </c>
      <c r="D26" s="4">
        <v>0</v>
      </c>
      <c r="E26" s="4">
        <f t="shared" si="0"/>
        <v>6.728310643833626</v>
      </c>
      <c r="F26" s="4">
        <f>IF((F25+E26)&gt;=Podaci!$E$10,Podaci!$E$10,F25+E26)</f>
        <v>225</v>
      </c>
    </row>
    <row r="27" spans="1:6">
      <c r="A27" s="19">
        <v>25</v>
      </c>
      <c r="B27" s="4">
        <f>Generisanje!$F$28</f>
        <v>0.75969115338420423</v>
      </c>
      <c r="C27" s="4">
        <f>Podaci!$C$5*Podaci!$C$13*Podaci!$C$12/(3600*Podaci!$J$7*Podaci!$E$11)</f>
        <v>0.77160493827160492</v>
      </c>
      <c r="D27" s="4">
        <v>0</v>
      </c>
      <c r="E27" s="4">
        <f t="shared" si="0"/>
        <v>-1.1913784887400691E-2</v>
      </c>
      <c r="F27" s="4">
        <f>IF((F26+E27)&gt;=Podaci!$E$10,Podaci!$E$10,F26+E27)</f>
        <v>224.98808621511259</v>
      </c>
    </row>
    <row r="28" spans="1:6">
      <c r="A28" s="19">
        <v>26</v>
      </c>
      <c r="B28" s="4">
        <f>Generisanje!$F$29</f>
        <v>0</v>
      </c>
      <c r="C28" s="4">
        <f>Podaci!$C$5*Podaci!$C$13*Podaci!$C$12/(3600*Podaci!$J$7*Podaci!$E$11)</f>
        <v>0.77160493827160492</v>
      </c>
      <c r="D28" s="4">
        <v>0</v>
      </c>
      <c r="E28" s="4">
        <f t="shared" si="0"/>
        <v>-0.77160493827160492</v>
      </c>
      <c r="F28" s="4">
        <f>IF((F27+E28)&gt;=Podaci!$E$10,Podaci!$E$10,F27+E28)</f>
        <v>224.21648127684099</v>
      </c>
    </row>
    <row r="29" spans="1:6">
      <c r="A29" s="19">
        <v>27</v>
      </c>
      <c r="B29" s="4">
        <f>Generisanje!$F$30</f>
        <v>0</v>
      </c>
      <c r="C29" s="4">
        <f>Podaci!$C$5*Podaci!$C$13*Podaci!$C$12/(3600*Podaci!$J$7*Podaci!$E$11)</f>
        <v>0.77160493827160492</v>
      </c>
      <c r="D29" s="4">
        <v>0</v>
      </c>
      <c r="E29" s="4">
        <f t="shared" si="0"/>
        <v>-0.77160493827160492</v>
      </c>
      <c r="F29" s="4">
        <f>IF((F28+E29)&gt;=Podaci!$E$10,Podaci!$E$10,F28+E29)</f>
        <v>223.4448763385694</v>
      </c>
    </row>
    <row r="30" spans="1:6">
      <c r="A30" s="19">
        <v>28</v>
      </c>
      <c r="B30" s="4">
        <f>Generisanje!$F$31</f>
        <v>0</v>
      </c>
      <c r="C30" s="4">
        <f>Podaci!$C$5*Podaci!$C$13*Podaci!$C$12/(3600*Podaci!$J$7*Podaci!$E$11)</f>
        <v>0.77160493827160492</v>
      </c>
      <c r="D30" s="4">
        <v>0</v>
      </c>
      <c r="E30" s="4">
        <f t="shared" si="0"/>
        <v>-0.77160493827160492</v>
      </c>
      <c r="F30" s="4">
        <f>IF((F29+E30)&gt;=Podaci!$E$10,Podaci!$E$10,F29+E30)</f>
        <v>222.67327140029781</v>
      </c>
    </row>
    <row r="31" spans="1:6">
      <c r="A31" s="19">
        <v>29</v>
      </c>
      <c r="B31" s="4">
        <f>Generisanje!$F$32</f>
        <v>0.13333610570900453</v>
      </c>
      <c r="C31" s="4">
        <f>Podaci!$C$5*Podaci!$C$13*Podaci!$C$12/(3600*Podaci!$J$7*Podaci!$E$11)</f>
        <v>0.77160493827160492</v>
      </c>
      <c r="D31" s="4">
        <v>0</v>
      </c>
      <c r="E31" s="4">
        <f t="shared" si="0"/>
        <v>-0.63826883256260036</v>
      </c>
      <c r="F31" s="4">
        <f>IF((F30+E31)&gt;=Podaci!$E$10,Podaci!$E$10,F30+E31)</f>
        <v>222.03500256773521</v>
      </c>
    </row>
    <row r="32" spans="1:6">
      <c r="A32" s="19">
        <v>30</v>
      </c>
      <c r="B32" s="4">
        <f>Generisanje!$F$33</f>
        <v>0.64513289646637417</v>
      </c>
      <c r="C32" s="4">
        <f>Podaci!$C$5*Podaci!$C$13*Podaci!$C$12/(3600*Podaci!$J$7*Podaci!$E$11)</f>
        <v>0.77160493827160492</v>
      </c>
      <c r="D32" s="4">
        <v>0</v>
      </c>
      <c r="E32" s="4">
        <f t="shared" si="0"/>
        <v>-0.12647204180523075</v>
      </c>
      <c r="F32" s="4">
        <f>IF((F31+E32)&gt;=Podaci!$E$10,Podaci!$E$10,F31+E32)</f>
        <v>221.90853052592996</v>
      </c>
    </row>
    <row r="33" spans="1:6">
      <c r="A33" s="19">
        <v>31</v>
      </c>
      <c r="B33" s="4">
        <f>Generisanje!$F$34</f>
        <v>2.7472909780696675</v>
      </c>
      <c r="C33" s="4">
        <f>Podaci!$C$5*Podaci!$C$13*Podaci!$C$12/(3600*Podaci!$J$7*Podaci!$E$11)</f>
        <v>0.77160493827160492</v>
      </c>
      <c r="D33" s="4">
        <v>0</v>
      </c>
      <c r="E33" s="4">
        <f t="shared" si="0"/>
        <v>1.9756860397980627</v>
      </c>
      <c r="F33" s="4">
        <f>IF((F32+E33)&gt;=Podaci!$E$10,Podaci!$E$10,F32+E33)</f>
        <v>223.88421656572802</v>
      </c>
    </row>
    <row r="34" spans="1:6">
      <c r="A34" s="19">
        <v>32</v>
      </c>
      <c r="B34" s="4">
        <f>Generisanje!$F$35</f>
        <v>8.7341569927233298</v>
      </c>
      <c r="C34" s="4">
        <f>Podaci!$C$5*Podaci!$C$13*Podaci!$C$12/(3600*Podaci!$J$7*Podaci!$E$11)</f>
        <v>0.77160493827160492</v>
      </c>
      <c r="D34" s="4">
        <v>0</v>
      </c>
      <c r="E34" s="4">
        <f t="shared" si="0"/>
        <v>7.9625520544517245</v>
      </c>
      <c r="F34" s="4">
        <f>IF((F33+E34)&gt;=Podaci!$E$10,Podaci!$E$10,F33+E34)</f>
        <v>225</v>
      </c>
    </row>
    <row r="35" spans="1:6">
      <c r="A35" s="19">
        <v>33</v>
      </c>
      <c r="B35" s="4">
        <f>Generisanje!$F$36</f>
        <v>5.6145405215818265</v>
      </c>
      <c r="C35" s="4">
        <f>Podaci!$C$5*Podaci!$C$13*Podaci!$C$12/(3600*Podaci!$J$7*Podaci!$E$11)</f>
        <v>0.77160493827160492</v>
      </c>
      <c r="D35" s="4">
        <v>0</v>
      </c>
      <c r="E35" s="4">
        <f t="shared" si="0"/>
        <v>4.8429355833102212</v>
      </c>
      <c r="F35" s="4">
        <f>IF((F34+E35)&gt;=Podaci!$E$10,Podaci!$E$10,F34+E35)</f>
        <v>225</v>
      </c>
    </row>
    <row r="36" spans="1:6">
      <c r="A36" s="19">
        <v>34</v>
      </c>
      <c r="B36" s="4">
        <f>Generisanje!$F$37</f>
        <v>5.4419710000809713</v>
      </c>
      <c r="C36" s="4">
        <f>Podaci!$C$5*Podaci!$C$13*Podaci!$C$12/(3600*Podaci!$J$7*Podaci!$E$11)</f>
        <v>0.77160493827160492</v>
      </c>
      <c r="D36" s="4">
        <v>0</v>
      </c>
      <c r="E36" s="4">
        <f t="shared" si="0"/>
        <v>4.6703660618093661</v>
      </c>
      <c r="F36" s="4">
        <f>IF((F35+E36)&gt;=Podaci!$E$10,Podaci!$E$10,F35+E36)</f>
        <v>225</v>
      </c>
    </row>
    <row r="37" spans="1:6">
      <c r="A37" s="19">
        <v>35</v>
      </c>
      <c r="B37" s="4">
        <f>Generisanje!$F$38</f>
        <v>5.9174184468984476</v>
      </c>
      <c r="C37" s="4">
        <f>Podaci!$C$5*Podaci!$C$13*Podaci!$C$12/(3600*Podaci!$J$7*Podaci!$E$11)</f>
        <v>0.77160493827160492</v>
      </c>
      <c r="D37" s="4">
        <v>0</v>
      </c>
      <c r="E37" s="4">
        <f t="shared" si="0"/>
        <v>5.1458135086268424</v>
      </c>
      <c r="F37" s="4">
        <f>IF((F36+E37)&gt;=Podaci!$E$10,Podaci!$E$10,F36+E37)</f>
        <v>225</v>
      </c>
    </row>
    <row r="38" spans="1:6">
      <c r="A38" s="19">
        <v>36</v>
      </c>
      <c r="B38" s="4">
        <f>Generisanje!$F$39</f>
        <v>7.2096495843603128</v>
      </c>
      <c r="C38" s="4">
        <f>Podaci!$C$5*Podaci!$C$13*Podaci!$C$12/(3600*Podaci!$J$7*Podaci!$E$11)</f>
        <v>0.77160493827160492</v>
      </c>
      <c r="D38" s="4">
        <v>0</v>
      </c>
      <c r="E38" s="4">
        <f t="shared" si="0"/>
        <v>6.4380446460887075</v>
      </c>
      <c r="F38" s="4">
        <f>IF((F37+E38)&gt;=Podaci!$E$10,Podaci!$E$10,F37+E38)</f>
        <v>225</v>
      </c>
    </row>
    <row r="39" spans="1:6">
      <c r="A39" s="19">
        <v>37</v>
      </c>
      <c r="B39" s="4">
        <f>Generisanje!$F$40</f>
        <v>47.580261105093435</v>
      </c>
      <c r="C39" s="4">
        <f>Podaci!$C$5*Podaci!$C$13*Podaci!$C$12/(3600*Podaci!$J$7*Podaci!$E$11)</f>
        <v>0.77160493827160492</v>
      </c>
      <c r="D39" s="4">
        <v>0</v>
      </c>
      <c r="E39" s="4">
        <f t="shared" si="0"/>
        <v>46.808656166821827</v>
      </c>
      <c r="F39" s="4">
        <f>IF((F38+E39)&gt;=Podaci!$E$10,Podaci!$E$10,F38+E39)</f>
        <v>225</v>
      </c>
    </row>
    <row r="40" spans="1:6">
      <c r="A40" s="19">
        <v>38</v>
      </c>
      <c r="B40" s="4">
        <f>Generisanje!$F$41</f>
        <v>39.601271965145791</v>
      </c>
      <c r="C40" s="4">
        <f>Podaci!$C$5*Podaci!$C$13*Podaci!$C$12/(3600*Podaci!$J$7*Podaci!$E$11)</f>
        <v>0.77160493827160492</v>
      </c>
      <c r="D40" s="4">
        <v>0</v>
      </c>
      <c r="E40" s="4">
        <f t="shared" si="0"/>
        <v>38.829667026874183</v>
      </c>
      <c r="F40" s="4">
        <f>IF((F39+E40)&gt;=Podaci!$E$10,Podaci!$E$10,F39+E40)</f>
        <v>225</v>
      </c>
    </row>
    <row r="41" spans="1:6">
      <c r="A41" s="19">
        <v>39</v>
      </c>
      <c r="B41" s="4">
        <f>Generisanje!$F$42</f>
        <v>32.551818869757945</v>
      </c>
      <c r="C41" s="4">
        <f>Podaci!$C$5*Podaci!$C$13*Podaci!$C$12/(3600*Podaci!$J$7*Podaci!$E$11)</f>
        <v>0.77160493827160492</v>
      </c>
      <c r="D41" s="4">
        <v>0</v>
      </c>
      <c r="E41" s="4">
        <f t="shared" si="0"/>
        <v>31.78021393148634</v>
      </c>
      <c r="F41" s="4">
        <f>IF((F40+E41)&gt;=Podaci!$E$10,Podaci!$E$10,F40+E41)</f>
        <v>225</v>
      </c>
    </row>
    <row r="42" spans="1:6">
      <c r="A42" s="19">
        <v>40</v>
      </c>
      <c r="B42" s="4">
        <f>Generisanje!$F$43</f>
        <v>43.059248916808002</v>
      </c>
      <c r="C42" s="4">
        <f>Podaci!$C$5*Podaci!$C$13*Podaci!$C$12/(3600*Podaci!$J$7*Podaci!$E$11)</f>
        <v>0.77160493827160492</v>
      </c>
      <c r="D42" s="4">
        <v>0</v>
      </c>
      <c r="E42" s="4">
        <f t="shared" si="0"/>
        <v>42.287643978536394</v>
      </c>
      <c r="F42" s="4">
        <f>IF((F41+E42)&gt;=Podaci!$E$10,Podaci!$E$10,F41+E42)</f>
        <v>225</v>
      </c>
    </row>
    <row r="43" spans="1:6">
      <c r="A43" s="19">
        <v>41</v>
      </c>
      <c r="B43" s="4">
        <f>Generisanje!$F$44</f>
        <v>22.850922985827022</v>
      </c>
      <c r="C43" s="4">
        <f>Podaci!$C$5*Podaci!$C$13*Podaci!$C$12/(3600*Podaci!$J$7*Podaci!$E$11)</f>
        <v>0.77160493827160492</v>
      </c>
      <c r="D43" s="4">
        <v>0</v>
      </c>
      <c r="E43" s="4">
        <f t="shared" si="0"/>
        <v>22.079318047555418</v>
      </c>
      <c r="F43" s="4">
        <f>IF((F42+E43)&gt;=Podaci!$E$10,Podaci!$E$10,F42+E43)</f>
        <v>225</v>
      </c>
    </row>
    <row r="44" spans="1:6">
      <c r="A44" s="19">
        <v>42</v>
      </c>
      <c r="B44" s="4">
        <f>Generisanje!$F$45</f>
        <v>8.099424157354882</v>
      </c>
      <c r="C44" s="4">
        <f>Podaci!$C$5*Podaci!$C$13*Podaci!$C$12/(3600*Podaci!$J$7*Podaci!$E$11)</f>
        <v>0.77160493827160492</v>
      </c>
      <c r="D44" s="4">
        <v>0</v>
      </c>
      <c r="E44" s="4">
        <f t="shared" si="0"/>
        <v>7.3278192190832767</v>
      </c>
      <c r="F44" s="4">
        <f>IF((F43+E44)&gt;=Podaci!$E$10,Podaci!$E$10,F43+E44)</f>
        <v>225</v>
      </c>
    </row>
    <row r="45" spans="1:6">
      <c r="A45" s="19">
        <v>43</v>
      </c>
      <c r="B45" s="4">
        <f>Generisanje!$F$46</f>
        <v>14.950504269143211</v>
      </c>
      <c r="C45" s="4">
        <f>Podaci!$C$5*Podaci!$C$13*Podaci!$C$12/(3600*Podaci!$J$7*Podaci!$E$11)</f>
        <v>0.77160493827160492</v>
      </c>
      <c r="D45" s="4">
        <v>0</v>
      </c>
      <c r="E45" s="4">
        <f t="shared" si="0"/>
        <v>14.178899330871607</v>
      </c>
      <c r="F45" s="4">
        <f>IF((F44+E45)&gt;=Podaci!$E$10,Podaci!$E$10,F44+E45)</f>
        <v>225</v>
      </c>
    </row>
    <row r="46" spans="1:6">
      <c r="A46" s="19">
        <v>44</v>
      </c>
      <c r="B46" s="4">
        <f>Generisanje!$F$47</f>
        <v>8.8099717548067584</v>
      </c>
      <c r="C46" s="4">
        <f>Podaci!$C$5*Podaci!$C$13*Podaci!$C$12/(3600*Podaci!$J$7*Podaci!$E$11)</f>
        <v>0.77160493827160492</v>
      </c>
      <c r="D46" s="4">
        <v>0</v>
      </c>
      <c r="E46" s="4">
        <f t="shared" si="0"/>
        <v>8.0383668165351541</v>
      </c>
      <c r="F46" s="4">
        <f>IF((F45+E46)&gt;=Podaci!$E$10,Podaci!$E$10,F45+E46)</f>
        <v>225</v>
      </c>
    </row>
    <row r="47" spans="1:6">
      <c r="A47" s="19">
        <v>45</v>
      </c>
      <c r="B47" s="4">
        <f>Generisanje!$F$48</f>
        <v>12.990471492446</v>
      </c>
      <c r="C47" s="4">
        <f>Podaci!$C$5*Podaci!$C$13*Podaci!$C$12/(3600*Podaci!$J$7*Podaci!$E$11)</f>
        <v>0.77160493827160492</v>
      </c>
      <c r="D47" s="4">
        <v>0</v>
      </c>
      <c r="E47" s="4">
        <f t="shared" si="0"/>
        <v>12.218866554174395</v>
      </c>
      <c r="F47" s="4">
        <f>IF((F46+E47)&gt;=Podaci!$E$10,Podaci!$E$10,F46+E47)</f>
        <v>225</v>
      </c>
    </row>
    <row r="48" spans="1:6">
      <c r="A48" s="19">
        <v>46</v>
      </c>
      <c r="B48" s="4">
        <f>Generisanje!$F$49</f>
        <v>13.336689124521385</v>
      </c>
      <c r="C48" s="4">
        <f>Podaci!$C$5*Podaci!$C$13*Podaci!$C$12/(3600*Podaci!$J$7*Podaci!$E$11)</f>
        <v>0.77160493827160492</v>
      </c>
      <c r="D48" s="4">
        <v>0</v>
      </c>
      <c r="E48" s="4">
        <f t="shared" si="0"/>
        <v>12.565084186249781</v>
      </c>
      <c r="F48" s="4">
        <f>IF((F47+E48)&gt;=Podaci!$E$10,Podaci!$E$10,F47+E48)</f>
        <v>225</v>
      </c>
    </row>
    <row r="49" spans="1:6">
      <c r="A49" s="19">
        <v>47</v>
      </c>
      <c r="B49" s="4">
        <f>Generisanje!$F$50</f>
        <v>13.022182973765325</v>
      </c>
      <c r="C49" s="4">
        <f>Podaci!$C$5*Podaci!$C$13*Podaci!$C$12/(3600*Podaci!$J$7*Podaci!$E$11)</f>
        <v>0.77160493827160492</v>
      </c>
      <c r="D49" s="4">
        <v>0</v>
      </c>
      <c r="E49" s="4">
        <f t="shared" si="0"/>
        <v>12.250578035493721</v>
      </c>
      <c r="F49" s="4">
        <f>IF((F48+E49)&gt;=Podaci!$E$10,Podaci!$E$10,F48+E49)</f>
        <v>225</v>
      </c>
    </row>
    <row r="50" spans="1:6">
      <c r="A50" s="19">
        <v>48</v>
      </c>
      <c r="B50" s="4">
        <f>Generisanje!$F$51</f>
        <v>7.4999155821052312</v>
      </c>
      <c r="C50" s="4">
        <f>Podaci!$C$5*Podaci!$C$13*Podaci!$C$12/(3600*Podaci!$J$7*Podaci!$E$11)</f>
        <v>0.77160493827160492</v>
      </c>
      <c r="D50" s="4">
        <v>0</v>
      </c>
      <c r="E50" s="4">
        <f t="shared" si="0"/>
        <v>6.728310643833626</v>
      </c>
      <c r="F50" s="4">
        <f>IF((F49+E50)&gt;=Podaci!$E$10,Podaci!$E$10,F49+E50)</f>
        <v>225</v>
      </c>
    </row>
    <row r="51" spans="1:6">
      <c r="A51" s="19">
        <v>49</v>
      </c>
      <c r="B51" s="4">
        <f>Generisanje!$F$28</f>
        <v>0.75969115338420423</v>
      </c>
      <c r="C51" s="4">
        <f>Podaci!$C$5*Podaci!$C$13*Podaci!$C$12/(3600*Podaci!$J$7*Podaci!$E$11)</f>
        <v>0.77160493827160492</v>
      </c>
      <c r="D51" s="4">
        <v>0</v>
      </c>
      <c r="E51" s="4">
        <f t="shared" si="0"/>
        <v>-1.1913784887400691E-2</v>
      </c>
      <c r="F51" s="4">
        <f>IF((F50+E51)&gt;=Podaci!$E$10,Podaci!$E$10,F50+E51)</f>
        <v>224.98808621511259</v>
      </c>
    </row>
    <row r="52" spans="1:6">
      <c r="A52" s="19">
        <v>50</v>
      </c>
      <c r="B52" s="4">
        <f>Generisanje!$F$29</f>
        <v>0</v>
      </c>
      <c r="C52" s="4">
        <f>Podaci!$C$5*Podaci!$C$13*Podaci!$C$12/(3600*Podaci!$J$7*Podaci!$E$11)</f>
        <v>0.77160493827160492</v>
      </c>
      <c r="D52" s="4">
        <v>0</v>
      </c>
      <c r="E52" s="4">
        <f t="shared" si="0"/>
        <v>-0.77160493827160492</v>
      </c>
      <c r="F52" s="4">
        <f>IF((F51+E52)&gt;=Podaci!$E$10,Podaci!$E$10,F51+E52)</f>
        <v>224.21648127684099</v>
      </c>
    </row>
    <row r="53" spans="1:6">
      <c r="A53" s="19">
        <v>51</v>
      </c>
      <c r="B53" s="4">
        <f>Generisanje!$F$30</f>
        <v>0</v>
      </c>
      <c r="C53" s="4">
        <f>Podaci!$C$5*Podaci!$C$13*Podaci!$C$12/(3600*Podaci!$J$7*Podaci!$E$11)</f>
        <v>0.77160493827160492</v>
      </c>
      <c r="D53" s="4">
        <v>0</v>
      </c>
      <c r="E53" s="4">
        <f t="shared" si="0"/>
        <v>-0.77160493827160492</v>
      </c>
      <c r="F53" s="4">
        <f>IF((F52+E53)&gt;=Podaci!$E$10,Podaci!$E$10,F52+E53)</f>
        <v>223.4448763385694</v>
      </c>
    </row>
    <row r="54" spans="1:6">
      <c r="A54" s="19">
        <v>52</v>
      </c>
      <c r="B54" s="4">
        <f>Generisanje!$F$31</f>
        <v>0</v>
      </c>
      <c r="C54" s="4">
        <f>Podaci!$C$5*Podaci!$C$13*Podaci!$C$12/(3600*Podaci!$J$7*Podaci!$E$11)</f>
        <v>0.77160493827160492</v>
      </c>
      <c r="D54" s="4">
        <v>0</v>
      </c>
      <c r="E54" s="4">
        <f t="shared" si="0"/>
        <v>-0.77160493827160492</v>
      </c>
      <c r="F54" s="4">
        <f>IF((F53+E54)&gt;=Podaci!$E$10,Podaci!$E$10,F53+E54)</f>
        <v>222.67327140029781</v>
      </c>
    </row>
    <row r="55" spans="1:6">
      <c r="A55" s="19">
        <v>53</v>
      </c>
      <c r="B55" s="4">
        <f>Generisanje!$F$32</f>
        <v>0.13333610570900453</v>
      </c>
      <c r="C55" s="4">
        <f>Podaci!$C$5*Podaci!$C$13*Podaci!$C$12/(3600*Podaci!$J$7*Podaci!$E$11)</f>
        <v>0.77160493827160492</v>
      </c>
      <c r="D55" s="4">
        <v>0</v>
      </c>
      <c r="E55" s="4">
        <f t="shared" si="0"/>
        <v>-0.63826883256260036</v>
      </c>
      <c r="F55" s="4">
        <f>IF((F54+E55)&gt;=Podaci!$E$10,Podaci!$E$10,F54+E55)</f>
        <v>222.03500256773521</v>
      </c>
    </row>
    <row r="56" spans="1:6">
      <c r="A56" s="19">
        <v>54</v>
      </c>
      <c r="B56" s="4">
        <f>Generisanje!$F$33</f>
        <v>0.64513289646637417</v>
      </c>
      <c r="C56" s="4">
        <f>Podaci!$C$5*Podaci!$C$13*Podaci!$C$12/(3600*Podaci!$J$7*Podaci!$E$11)</f>
        <v>0.77160493827160492</v>
      </c>
      <c r="D56" s="4">
        <v>0</v>
      </c>
      <c r="E56" s="4">
        <f t="shared" si="0"/>
        <v>-0.12647204180523075</v>
      </c>
      <c r="F56" s="4">
        <f>IF((F55+E56)&gt;=Podaci!$E$10,Podaci!$E$10,F55+E56)</f>
        <v>221.90853052592996</v>
      </c>
    </row>
    <row r="57" spans="1:6">
      <c r="A57" s="19">
        <v>55</v>
      </c>
      <c r="B57" s="4">
        <f>Generisanje!$F$34</f>
        <v>2.7472909780696675</v>
      </c>
      <c r="C57" s="4">
        <f>Podaci!$C$5*Podaci!$C$13*Podaci!$C$12/(3600*Podaci!$J$7*Podaci!$E$11)</f>
        <v>0.77160493827160492</v>
      </c>
      <c r="D57" s="4">
        <v>0</v>
      </c>
      <c r="E57" s="4">
        <f t="shared" si="0"/>
        <v>1.9756860397980627</v>
      </c>
      <c r="F57" s="4">
        <f>IF((F56+E57)&gt;=Podaci!$E$10,Podaci!$E$10,F56+E57)</f>
        <v>223.88421656572802</v>
      </c>
    </row>
    <row r="58" spans="1:6">
      <c r="A58" s="19">
        <v>56</v>
      </c>
      <c r="B58" s="4">
        <f>Generisanje!$F$35</f>
        <v>8.7341569927233298</v>
      </c>
      <c r="C58" s="4">
        <f>Podaci!$C$5*Podaci!$C$13*Podaci!$C$12/(3600*Podaci!$J$7*Podaci!$E$11)</f>
        <v>0.77160493827160492</v>
      </c>
      <c r="D58" s="4">
        <v>0</v>
      </c>
      <c r="E58" s="4">
        <f t="shared" si="0"/>
        <v>7.9625520544517245</v>
      </c>
      <c r="F58" s="4">
        <f>IF((F57+E58)&gt;=Podaci!$E$10,Podaci!$E$10,F57+E58)</f>
        <v>225</v>
      </c>
    </row>
    <row r="59" spans="1:6">
      <c r="A59" s="19">
        <v>57</v>
      </c>
      <c r="B59" s="4">
        <f>Generisanje!$F$36</f>
        <v>5.6145405215818265</v>
      </c>
      <c r="C59" s="4">
        <f>Podaci!$C$5*Podaci!$C$13*Podaci!$C$12/(3600*Podaci!$J$7*Podaci!$E$11)</f>
        <v>0.77160493827160492</v>
      </c>
      <c r="D59" s="4">
        <v>0</v>
      </c>
      <c r="E59" s="4">
        <f t="shared" si="0"/>
        <v>4.8429355833102212</v>
      </c>
      <c r="F59" s="4">
        <f>IF((F58+E59)&gt;=Podaci!$E$10,Podaci!$E$10,F58+E59)</f>
        <v>225</v>
      </c>
    </row>
    <row r="60" spans="1:6">
      <c r="A60" s="19">
        <v>58</v>
      </c>
      <c r="B60" s="4">
        <f>Generisanje!$F$37</f>
        <v>5.4419710000809713</v>
      </c>
      <c r="C60" s="4">
        <f>Podaci!$C$5*Podaci!$C$13*Podaci!$C$12/(3600*Podaci!$J$7*Podaci!$E$11)</f>
        <v>0.77160493827160492</v>
      </c>
      <c r="D60" s="4">
        <v>0</v>
      </c>
      <c r="E60" s="4">
        <f t="shared" si="0"/>
        <v>4.6703660618093661</v>
      </c>
      <c r="F60" s="4">
        <f>IF((F59+E60)&gt;=Podaci!$E$10,Podaci!$E$10,F59+E60)</f>
        <v>225</v>
      </c>
    </row>
    <row r="61" spans="1:6">
      <c r="A61" s="19">
        <v>59</v>
      </c>
      <c r="B61" s="4">
        <f>Generisanje!$F$38</f>
        <v>5.9174184468984476</v>
      </c>
      <c r="C61" s="4">
        <f>Podaci!$C$5*Podaci!$C$13*Podaci!$C$12/(3600*Podaci!$J$7*Podaci!$E$11)</f>
        <v>0.77160493827160492</v>
      </c>
      <c r="D61" s="4">
        <v>0</v>
      </c>
      <c r="E61" s="4">
        <f t="shared" si="0"/>
        <v>5.1458135086268424</v>
      </c>
      <c r="F61" s="4">
        <f>IF((F60+E61)&gt;=Podaci!$E$10,Podaci!$E$10,F60+E61)</f>
        <v>225</v>
      </c>
    </row>
    <row r="62" spans="1:6">
      <c r="A62" s="19">
        <v>60</v>
      </c>
      <c r="B62" s="4">
        <f>Generisanje!$F$39</f>
        <v>7.2096495843603128</v>
      </c>
      <c r="C62" s="4">
        <f>Podaci!$C$5*Podaci!$C$13*Podaci!$C$12/(3600*Podaci!$J$7*Podaci!$E$11)</f>
        <v>0.77160493827160492</v>
      </c>
      <c r="D62" s="4">
        <v>0</v>
      </c>
      <c r="E62" s="4">
        <f t="shared" si="0"/>
        <v>6.4380446460887075</v>
      </c>
      <c r="F62" s="4">
        <f>IF((F61+E62)&gt;=Podaci!$E$10,Podaci!$E$10,F61+E62)</f>
        <v>225</v>
      </c>
    </row>
    <row r="63" spans="1:6">
      <c r="A63" s="19">
        <v>61</v>
      </c>
      <c r="B63" s="4">
        <f>Generisanje!$F$40</f>
        <v>47.580261105093435</v>
      </c>
      <c r="C63" s="4">
        <f>Podaci!$C$5*Podaci!$C$13*Podaci!$C$12/(3600*Podaci!$J$7*Podaci!$E$11)</f>
        <v>0.77160493827160492</v>
      </c>
      <c r="D63" s="4">
        <v>0</v>
      </c>
      <c r="E63" s="4">
        <f t="shared" si="0"/>
        <v>46.808656166821827</v>
      </c>
      <c r="F63" s="4">
        <f>IF((F62+E63)&gt;=Podaci!$E$10,Podaci!$E$10,F62+E63)</f>
        <v>225</v>
      </c>
    </row>
    <row r="64" spans="1:6">
      <c r="A64" s="19">
        <v>62</v>
      </c>
      <c r="B64" s="4">
        <f>Generisanje!$F$41</f>
        <v>39.601271965145791</v>
      </c>
      <c r="C64" s="4">
        <f>Podaci!$C$5*Podaci!$C$13*Podaci!$C$12/(3600*Podaci!$J$7*Podaci!$E$11)</f>
        <v>0.77160493827160492</v>
      </c>
      <c r="D64" s="4">
        <v>0</v>
      </c>
      <c r="E64" s="4">
        <f t="shared" si="0"/>
        <v>38.829667026874183</v>
      </c>
      <c r="F64" s="4">
        <f>IF((F63+E64)&gt;=Podaci!$E$10,Podaci!$E$10,F63+E64)</f>
        <v>225</v>
      </c>
    </row>
    <row r="65" spans="1:6">
      <c r="A65" s="19">
        <v>63</v>
      </c>
      <c r="B65" s="4">
        <f>Generisanje!$F$42</f>
        <v>32.551818869757945</v>
      </c>
      <c r="C65" s="4">
        <f>Podaci!$C$5*Podaci!$C$13*Podaci!$C$12/(3600*Podaci!$J$7*Podaci!$E$11)</f>
        <v>0.77160493827160492</v>
      </c>
      <c r="D65" s="4">
        <v>0</v>
      </c>
      <c r="E65" s="4">
        <f t="shared" si="0"/>
        <v>31.78021393148634</v>
      </c>
      <c r="F65" s="4">
        <f>IF((F64+E65)&gt;=Podaci!$E$10,Podaci!$E$10,F64+E65)</f>
        <v>225</v>
      </c>
    </row>
    <row r="66" spans="1:6">
      <c r="A66" s="19">
        <v>64</v>
      </c>
      <c r="B66" s="4">
        <f>Generisanje!$F$43</f>
        <v>43.059248916808002</v>
      </c>
      <c r="C66" s="4">
        <f>Podaci!$C$5*Podaci!$C$13*Podaci!$C$12/(3600*Podaci!$J$7*Podaci!$E$11)</f>
        <v>0.77160493827160492</v>
      </c>
      <c r="D66" s="4">
        <v>0</v>
      </c>
      <c r="E66" s="4">
        <f t="shared" si="0"/>
        <v>42.287643978536394</v>
      </c>
      <c r="F66" s="4">
        <f>IF((F65+E66)&gt;=Podaci!$E$10,Podaci!$E$10,F65+E66)</f>
        <v>225</v>
      </c>
    </row>
    <row r="67" spans="1:6">
      <c r="A67" s="19">
        <v>65</v>
      </c>
      <c r="B67" s="4">
        <f>Generisanje!$F$44</f>
        <v>22.850922985827022</v>
      </c>
      <c r="C67" s="4">
        <f>Podaci!$C$5*Podaci!$C$13*Podaci!$C$12/(3600*Podaci!$J$7*Podaci!$E$11)</f>
        <v>0.77160493827160492</v>
      </c>
      <c r="D67" s="4">
        <v>0</v>
      </c>
      <c r="E67" s="4">
        <f t="shared" si="0"/>
        <v>22.079318047555418</v>
      </c>
      <c r="F67" s="4">
        <f>IF((F66+E67)&gt;=Podaci!$E$10,Podaci!$E$10,F66+E67)</f>
        <v>225</v>
      </c>
    </row>
    <row r="68" spans="1:6">
      <c r="A68" s="19">
        <v>66</v>
      </c>
      <c r="B68" s="4">
        <f>Generisanje!$F$45</f>
        <v>8.099424157354882</v>
      </c>
      <c r="C68" s="4">
        <f>Podaci!$C$5*Podaci!$C$13*Podaci!$C$12/(3600*Podaci!$J$7*Podaci!$E$11)</f>
        <v>0.77160493827160492</v>
      </c>
      <c r="D68" s="4">
        <v>0</v>
      </c>
      <c r="E68" s="4">
        <f t="shared" ref="E68:E131" si="1">B68-C68-D68</f>
        <v>7.3278192190832767</v>
      </c>
      <c r="F68" s="4">
        <f>IF((F67+E68)&gt;=Podaci!$E$10,Podaci!$E$10,F67+E68)</f>
        <v>225</v>
      </c>
    </row>
    <row r="69" spans="1:6">
      <c r="A69" s="19">
        <v>67</v>
      </c>
      <c r="B69" s="4">
        <f>Generisanje!$F$46</f>
        <v>14.950504269143211</v>
      </c>
      <c r="C69" s="4">
        <f>Podaci!$C$5*Podaci!$C$13*Podaci!$C$12/(3600*Podaci!$J$7*Podaci!$E$11)</f>
        <v>0.77160493827160492</v>
      </c>
      <c r="D69" s="4">
        <v>0</v>
      </c>
      <c r="E69" s="4">
        <f t="shared" si="1"/>
        <v>14.178899330871607</v>
      </c>
      <c r="F69" s="4">
        <f>IF((F68+E69)&gt;=Podaci!$E$10,Podaci!$E$10,F68+E69)</f>
        <v>225</v>
      </c>
    </row>
    <row r="70" spans="1:6">
      <c r="A70" s="19">
        <v>68</v>
      </c>
      <c r="B70" s="4">
        <f>Generisanje!$F$47</f>
        <v>8.8099717548067584</v>
      </c>
      <c r="C70" s="4">
        <f>Podaci!$C$5*Podaci!$C$13*Podaci!$C$12/(3600*Podaci!$J$7*Podaci!$E$11)</f>
        <v>0.77160493827160492</v>
      </c>
      <c r="D70" s="4">
        <v>0</v>
      </c>
      <c r="E70" s="4">
        <f t="shared" si="1"/>
        <v>8.0383668165351541</v>
      </c>
      <c r="F70" s="4">
        <f>IF((F69+E70)&gt;=Podaci!$E$10,Podaci!$E$10,F69+E70)</f>
        <v>225</v>
      </c>
    </row>
    <row r="71" spans="1:6">
      <c r="A71" s="19">
        <v>69</v>
      </c>
      <c r="B71" s="4">
        <f>Generisanje!$F$48</f>
        <v>12.990471492446</v>
      </c>
      <c r="C71" s="4">
        <f>Podaci!$C$5*Podaci!$C$13*Podaci!$C$12/(3600*Podaci!$J$7*Podaci!$E$11)</f>
        <v>0.77160493827160492</v>
      </c>
      <c r="D71" s="4">
        <v>0</v>
      </c>
      <c r="E71" s="4">
        <f t="shared" si="1"/>
        <v>12.218866554174395</v>
      </c>
      <c r="F71" s="4">
        <f>IF((F70+E71)&gt;=Podaci!$E$10,Podaci!$E$10,F70+E71)</f>
        <v>225</v>
      </c>
    </row>
    <row r="72" spans="1:6">
      <c r="A72" s="19">
        <v>70</v>
      </c>
      <c r="B72" s="4">
        <f>Generisanje!$F$49</f>
        <v>13.336689124521385</v>
      </c>
      <c r="C72" s="4">
        <f>Podaci!$C$5*Podaci!$C$13*Podaci!$C$12/(3600*Podaci!$J$7*Podaci!$E$11)</f>
        <v>0.77160493827160492</v>
      </c>
      <c r="D72" s="4">
        <v>0</v>
      </c>
      <c r="E72" s="4">
        <f t="shared" si="1"/>
        <v>12.565084186249781</v>
      </c>
      <c r="F72" s="4">
        <f>IF((F71+E72)&gt;=Podaci!$E$10,Podaci!$E$10,F71+E72)</f>
        <v>225</v>
      </c>
    </row>
    <row r="73" spans="1:6">
      <c r="A73" s="19">
        <v>71</v>
      </c>
      <c r="B73" s="4">
        <f>Generisanje!$F$50</f>
        <v>13.022182973765325</v>
      </c>
      <c r="C73" s="4">
        <f>Podaci!$C$5*Podaci!$C$13*Podaci!$C$12/(3600*Podaci!$J$7*Podaci!$E$11)</f>
        <v>0.77160493827160492</v>
      </c>
      <c r="D73" s="4">
        <v>0</v>
      </c>
      <c r="E73" s="4">
        <f t="shared" si="1"/>
        <v>12.250578035493721</v>
      </c>
      <c r="F73" s="4">
        <f>IF((F72+E73)&gt;=Podaci!$E$10,Podaci!$E$10,F72+E73)</f>
        <v>225</v>
      </c>
    </row>
    <row r="74" spans="1:6">
      <c r="A74" s="19">
        <v>72</v>
      </c>
      <c r="B74" s="4">
        <f>Generisanje!$F$51</f>
        <v>7.4999155821052312</v>
      </c>
      <c r="C74" s="4">
        <f>Podaci!$C$5*Podaci!$C$13*Podaci!$C$12/(3600*Podaci!$J$7*Podaci!$E$11)</f>
        <v>0.77160493827160492</v>
      </c>
      <c r="D74" s="4">
        <v>0</v>
      </c>
      <c r="E74" s="4">
        <f t="shared" si="1"/>
        <v>6.728310643833626</v>
      </c>
      <c r="F74" s="4">
        <f>IF((F73+E74)&gt;=Podaci!$E$10,Podaci!$E$10,F73+E74)</f>
        <v>225</v>
      </c>
    </row>
    <row r="75" spans="1:6">
      <c r="A75" s="19">
        <v>73</v>
      </c>
      <c r="B75" s="4">
        <f>Generisanje!$F$28</f>
        <v>0.75969115338420423</v>
      </c>
      <c r="C75" s="4">
        <f>Podaci!$C$5*Podaci!$C$13*Podaci!$C$12/(3600*Podaci!$J$7*Podaci!$E$11)</f>
        <v>0.77160493827160492</v>
      </c>
      <c r="D75" s="4">
        <v>0</v>
      </c>
      <c r="E75" s="4">
        <f t="shared" si="1"/>
        <v>-1.1913784887400691E-2</v>
      </c>
      <c r="F75" s="4">
        <f>IF((F74+E75)&gt;=Podaci!$E$10,Podaci!$E$10,F74+E75)</f>
        <v>224.98808621511259</v>
      </c>
    </row>
    <row r="76" spans="1:6">
      <c r="A76" s="19">
        <v>74</v>
      </c>
      <c r="B76" s="4">
        <f>Generisanje!$F$29</f>
        <v>0</v>
      </c>
      <c r="C76" s="4">
        <f>Podaci!$C$5*Podaci!$C$13*Podaci!$C$12/(3600*Podaci!$J$7*Podaci!$E$11)</f>
        <v>0.77160493827160492</v>
      </c>
      <c r="D76" s="4">
        <v>0</v>
      </c>
      <c r="E76" s="4">
        <f t="shared" si="1"/>
        <v>-0.77160493827160492</v>
      </c>
      <c r="F76" s="4">
        <f>IF((F75+E76)&gt;=Podaci!$E$10,Podaci!$E$10,F75+E76)</f>
        <v>224.21648127684099</v>
      </c>
    </row>
    <row r="77" spans="1:6">
      <c r="A77" s="19">
        <v>75</v>
      </c>
      <c r="B77" s="4">
        <f>Generisanje!$F$30</f>
        <v>0</v>
      </c>
      <c r="C77" s="4">
        <f>Podaci!$C$5*Podaci!$C$13*Podaci!$C$12/(3600*Podaci!$J$7*Podaci!$E$11)</f>
        <v>0.77160493827160492</v>
      </c>
      <c r="D77" s="4">
        <v>0</v>
      </c>
      <c r="E77" s="4">
        <f t="shared" si="1"/>
        <v>-0.77160493827160492</v>
      </c>
      <c r="F77" s="4">
        <f>IF((F76+E77)&gt;=Podaci!$E$10,Podaci!$E$10,F76+E77)</f>
        <v>223.4448763385694</v>
      </c>
    </row>
    <row r="78" spans="1:6">
      <c r="A78" s="19">
        <v>76</v>
      </c>
      <c r="B78" s="4">
        <f>Generisanje!$F$31</f>
        <v>0</v>
      </c>
      <c r="C78" s="4">
        <f>Podaci!$C$5*Podaci!$C$13*Podaci!$C$12/(3600*Podaci!$J$7*Podaci!$E$11)</f>
        <v>0.77160493827160492</v>
      </c>
      <c r="D78" s="4">
        <v>0</v>
      </c>
      <c r="E78" s="4">
        <f t="shared" si="1"/>
        <v>-0.77160493827160492</v>
      </c>
      <c r="F78" s="4">
        <f>IF((F77+E78)&gt;=Podaci!$E$10,Podaci!$E$10,F77+E78)</f>
        <v>222.67327140029781</v>
      </c>
    </row>
    <row r="79" spans="1:6">
      <c r="A79" s="19">
        <v>77</v>
      </c>
      <c r="B79" s="4">
        <f>Generisanje!$F$32</f>
        <v>0.13333610570900453</v>
      </c>
      <c r="C79" s="4">
        <f>Podaci!$C$5*Podaci!$C$13*Podaci!$C$12/(3600*Podaci!$J$7*Podaci!$E$11)</f>
        <v>0.77160493827160492</v>
      </c>
      <c r="D79" s="4">
        <v>0</v>
      </c>
      <c r="E79" s="4">
        <f t="shared" si="1"/>
        <v>-0.63826883256260036</v>
      </c>
      <c r="F79" s="4">
        <f>IF((F78+E79)&gt;=Podaci!$E$10,Podaci!$E$10,F78+E79)</f>
        <v>222.03500256773521</v>
      </c>
    </row>
    <row r="80" spans="1:6">
      <c r="A80" s="19">
        <v>78</v>
      </c>
      <c r="B80" s="4">
        <f>Generisanje!$F$33</f>
        <v>0.64513289646637417</v>
      </c>
      <c r="C80" s="4">
        <f>Podaci!$C$5*Podaci!$C$13*Podaci!$C$12/(3600*Podaci!$J$7*Podaci!$E$11)</f>
        <v>0.77160493827160492</v>
      </c>
      <c r="D80" s="4">
        <v>0</v>
      </c>
      <c r="E80" s="4">
        <f t="shared" si="1"/>
        <v>-0.12647204180523075</v>
      </c>
      <c r="F80" s="4">
        <f>IF((F79+E80)&gt;=Podaci!$E$10,Podaci!$E$10,F79+E80)</f>
        <v>221.90853052592996</v>
      </c>
    </row>
    <row r="81" spans="1:6">
      <c r="A81" s="19">
        <v>79</v>
      </c>
      <c r="B81" s="4">
        <f>Generisanje!$F$34</f>
        <v>2.7472909780696675</v>
      </c>
      <c r="C81" s="4">
        <f>Podaci!$C$5*Podaci!$C$13*Podaci!$C$12/(3600*Podaci!$J$7*Podaci!$E$11)</f>
        <v>0.77160493827160492</v>
      </c>
      <c r="D81" s="4">
        <v>0</v>
      </c>
      <c r="E81" s="4">
        <f t="shared" si="1"/>
        <v>1.9756860397980627</v>
      </c>
      <c r="F81" s="4">
        <f>IF((F80+E81)&gt;=Podaci!$E$10,Podaci!$E$10,F80+E81)</f>
        <v>223.88421656572802</v>
      </c>
    </row>
    <row r="82" spans="1:6">
      <c r="A82" s="19">
        <v>80</v>
      </c>
      <c r="B82" s="4">
        <f>Generisanje!$F$35</f>
        <v>8.7341569927233298</v>
      </c>
      <c r="C82" s="4">
        <f>Podaci!$C$5*Podaci!$C$13*Podaci!$C$12/(3600*Podaci!$J$7*Podaci!$E$11)</f>
        <v>0.77160493827160492</v>
      </c>
      <c r="D82" s="4">
        <v>0</v>
      </c>
      <c r="E82" s="4">
        <f t="shared" si="1"/>
        <v>7.9625520544517245</v>
      </c>
      <c r="F82" s="4">
        <f>IF((F81+E82)&gt;=Podaci!$E$10,Podaci!$E$10,F81+E82)</f>
        <v>225</v>
      </c>
    </row>
    <row r="83" spans="1:6">
      <c r="A83" s="19">
        <v>81</v>
      </c>
      <c r="B83" s="4">
        <f>Generisanje!$F$36</f>
        <v>5.6145405215818265</v>
      </c>
      <c r="C83" s="4">
        <f>Podaci!$C$5*Podaci!$C$13*Podaci!$C$12/(3600*Podaci!$J$7*Podaci!$E$11)</f>
        <v>0.77160493827160492</v>
      </c>
      <c r="D83" s="4">
        <v>0</v>
      </c>
      <c r="E83" s="4">
        <f t="shared" si="1"/>
        <v>4.8429355833102212</v>
      </c>
      <c r="F83" s="4">
        <f>IF((F82+E83)&gt;=Podaci!$E$10,Podaci!$E$10,F82+E83)</f>
        <v>225</v>
      </c>
    </row>
    <row r="84" spans="1:6">
      <c r="A84" s="19">
        <v>82</v>
      </c>
      <c r="B84" s="4">
        <f>Generisanje!$F$37</f>
        <v>5.4419710000809713</v>
      </c>
      <c r="C84" s="4">
        <f>Podaci!$C$5*Podaci!$C$13*Podaci!$C$12/(3600*Podaci!$J$7*Podaci!$E$11)</f>
        <v>0.77160493827160492</v>
      </c>
      <c r="D84" s="4">
        <v>0</v>
      </c>
      <c r="E84" s="4">
        <f t="shared" si="1"/>
        <v>4.6703660618093661</v>
      </c>
      <c r="F84" s="4">
        <f>IF((F83+E84)&gt;=Podaci!$E$10,Podaci!$E$10,F83+E84)</f>
        <v>225</v>
      </c>
    </row>
    <row r="85" spans="1:6">
      <c r="A85" s="19">
        <v>83</v>
      </c>
      <c r="B85" s="4">
        <f>Generisanje!$F$38</f>
        <v>5.9174184468984476</v>
      </c>
      <c r="C85" s="4">
        <f>Podaci!$C$5*Podaci!$C$13*Podaci!$C$12/(3600*Podaci!$J$7*Podaci!$E$11)</f>
        <v>0.77160493827160492</v>
      </c>
      <c r="D85" s="4">
        <v>0</v>
      </c>
      <c r="E85" s="4">
        <f t="shared" si="1"/>
        <v>5.1458135086268424</v>
      </c>
      <c r="F85" s="4">
        <f>IF((F84+E85)&gt;=Podaci!$E$10,Podaci!$E$10,F84+E85)</f>
        <v>225</v>
      </c>
    </row>
    <row r="86" spans="1:6">
      <c r="A86" s="19">
        <v>84</v>
      </c>
      <c r="B86" s="4">
        <f>Generisanje!$F$39</f>
        <v>7.2096495843603128</v>
      </c>
      <c r="C86" s="4">
        <f>Podaci!$C$5*Podaci!$C$13*Podaci!$C$12/(3600*Podaci!$J$7*Podaci!$E$11)</f>
        <v>0.77160493827160492</v>
      </c>
      <c r="D86" s="4">
        <v>0</v>
      </c>
      <c r="E86" s="4">
        <f t="shared" si="1"/>
        <v>6.4380446460887075</v>
      </c>
      <c r="F86" s="4">
        <f>IF((F85+E86)&gt;=Podaci!$E$10,Podaci!$E$10,F85+E86)</f>
        <v>225</v>
      </c>
    </row>
    <row r="87" spans="1:6">
      <c r="A87" s="19">
        <v>85</v>
      </c>
      <c r="B87" s="4">
        <f>Generisanje!$F$40</f>
        <v>47.580261105093435</v>
      </c>
      <c r="C87" s="4">
        <f>Podaci!$C$5*Podaci!$C$13*Podaci!$C$12/(3600*Podaci!$J$7*Podaci!$E$11)</f>
        <v>0.77160493827160492</v>
      </c>
      <c r="D87" s="4">
        <v>0</v>
      </c>
      <c r="E87" s="4">
        <f t="shared" si="1"/>
        <v>46.808656166821827</v>
      </c>
      <c r="F87" s="4">
        <f>IF((F86+E87)&gt;=Podaci!$E$10,Podaci!$E$10,F86+E87)</f>
        <v>225</v>
      </c>
    </row>
    <row r="88" spans="1:6">
      <c r="A88" s="19">
        <v>86</v>
      </c>
      <c r="B88" s="4">
        <f>Generisanje!$F$41</f>
        <v>39.601271965145791</v>
      </c>
      <c r="C88" s="4">
        <f>Podaci!$C$5*Podaci!$C$13*Podaci!$C$12/(3600*Podaci!$J$7*Podaci!$E$11)</f>
        <v>0.77160493827160492</v>
      </c>
      <c r="D88" s="4">
        <v>0</v>
      </c>
      <c r="E88" s="4">
        <f t="shared" si="1"/>
        <v>38.829667026874183</v>
      </c>
      <c r="F88" s="4">
        <f>IF((F87+E88)&gt;=Podaci!$E$10,Podaci!$E$10,F87+E88)</f>
        <v>225</v>
      </c>
    </row>
    <row r="89" spans="1:6">
      <c r="A89" s="19">
        <v>87</v>
      </c>
      <c r="B89" s="4">
        <f>Generisanje!$F$42</f>
        <v>32.551818869757945</v>
      </c>
      <c r="C89" s="4">
        <f>Podaci!$C$5*Podaci!$C$13*Podaci!$C$12/(3600*Podaci!$J$7*Podaci!$E$11)</f>
        <v>0.77160493827160492</v>
      </c>
      <c r="D89" s="4">
        <v>0</v>
      </c>
      <c r="E89" s="4">
        <f t="shared" si="1"/>
        <v>31.78021393148634</v>
      </c>
      <c r="F89" s="4">
        <f>IF((F88+E89)&gt;=Podaci!$E$10,Podaci!$E$10,F88+E89)</f>
        <v>225</v>
      </c>
    </row>
    <row r="90" spans="1:6">
      <c r="A90" s="19">
        <v>88</v>
      </c>
      <c r="B90" s="4">
        <f>Generisanje!$F$43</f>
        <v>43.059248916808002</v>
      </c>
      <c r="C90" s="4">
        <f>Podaci!$C$5*Podaci!$C$13*Podaci!$C$12/(3600*Podaci!$J$7*Podaci!$E$11)</f>
        <v>0.77160493827160492</v>
      </c>
      <c r="D90" s="4">
        <v>0</v>
      </c>
      <c r="E90" s="4">
        <f t="shared" si="1"/>
        <v>42.287643978536394</v>
      </c>
      <c r="F90" s="4">
        <f>IF((F89+E90)&gt;=Podaci!$E$10,Podaci!$E$10,F89+E90)</f>
        <v>225</v>
      </c>
    </row>
    <row r="91" spans="1:6">
      <c r="A91" s="19">
        <v>89</v>
      </c>
      <c r="B91" s="4">
        <f>Generisanje!$F$44</f>
        <v>22.850922985827022</v>
      </c>
      <c r="C91" s="4">
        <f>Podaci!$C$5*Podaci!$C$13*Podaci!$C$12/(3600*Podaci!$J$7*Podaci!$E$11)</f>
        <v>0.77160493827160492</v>
      </c>
      <c r="D91" s="4">
        <v>0</v>
      </c>
      <c r="E91" s="4">
        <f t="shared" si="1"/>
        <v>22.079318047555418</v>
      </c>
      <c r="F91" s="4">
        <f>IF((F90+E91)&gt;=Podaci!$E$10,Podaci!$E$10,F90+E91)</f>
        <v>225</v>
      </c>
    </row>
    <row r="92" spans="1:6">
      <c r="A92" s="19">
        <v>90</v>
      </c>
      <c r="B92" s="4">
        <f>Generisanje!$F$45</f>
        <v>8.099424157354882</v>
      </c>
      <c r="C92" s="4">
        <f>Podaci!$C$5*Podaci!$C$13*Podaci!$C$12/(3600*Podaci!$J$7*Podaci!$E$11)</f>
        <v>0.77160493827160492</v>
      </c>
      <c r="D92" s="4">
        <v>0</v>
      </c>
      <c r="E92" s="4">
        <f t="shared" si="1"/>
        <v>7.3278192190832767</v>
      </c>
      <c r="F92" s="4">
        <f>IF((F91+E92)&gt;=Podaci!$E$10,Podaci!$E$10,F91+E92)</f>
        <v>225</v>
      </c>
    </row>
    <row r="93" spans="1:6">
      <c r="A93" s="19">
        <v>91</v>
      </c>
      <c r="B93" s="4">
        <f>Generisanje!$F$46</f>
        <v>14.950504269143211</v>
      </c>
      <c r="C93" s="4">
        <f>Podaci!$C$5*Podaci!$C$13*Podaci!$C$12/(3600*Podaci!$J$7*Podaci!$E$11)</f>
        <v>0.77160493827160492</v>
      </c>
      <c r="D93" s="4">
        <v>0</v>
      </c>
      <c r="E93" s="4">
        <f t="shared" si="1"/>
        <v>14.178899330871607</v>
      </c>
      <c r="F93" s="4">
        <f>IF((F92+E93)&gt;=Podaci!$E$10,Podaci!$E$10,F92+E93)</f>
        <v>225</v>
      </c>
    </row>
    <row r="94" spans="1:6">
      <c r="A94" s="19">
        <v>92</v>
      </c>
      <c r="B94" s="4">
        <f>Generisanje!$F$47</f>
        <v>8.8099717548067584</v>
      </c>
      <c r="C94" s="4">
        <f>Podaci!$C$5*Podaci!$C$13*Podaci!$C$12/(3600*Podaci!$J$7*Podaci!$E$11)</f>
        <v>0.77160493827160492</v>
      </c>
      <c r="D94" s="4">
        <v>0</v>
      </c>
      <c r="E94" s="4">
        <f t="shared" si="1"/>
        <v>8.0383668165351541</v>
      </c>
      <c r="F94" s="4">
        <f>IF((F93+E94)&gt;=Podaci!$E$10,Podaci!$E$10,F93+E94)</f>
        <v>225</v>
      </c>
    </row>
    <row r="95" spans="1:6">
      <c r="A95" s="19">
        <v>93</v>
      </c>
      <c r="B95" s="4">
        <f>Generisanje!$F$48</f>
        <v>12.990471492446</v>
      </c>
      <c r="C95" s="4">
        <f>Podaci!$C$5*Podaci!$C$13*Podaci!$C$12/(3600*Podaci!$J$7*Podaci!$E$11)</f>
        <v>0.77160493827160492</v>
      </c>
      <c r="D95" s="4">
        <v>0</v>
      </c>
      <c r="E95" s="4">
        <f t="shared" si="1"/>
        <v>12.218866554174395</v>
      </c>
      <c r="F95" s="4">
        <f>IF((F94+E95)&gt;=Podaci!$E$10,Podaci!$E$10,F94+E95)</f>
        <v>225</v>
      </c>
    </row>
    <row r="96" spans="1:6">
      <c r="A96" s="19">
        <v>94</v>
      </c>
      <c r="B96" s="4">
        <f>Generisanje!$F$49</f>
        <v>13.336689124521385</v>
      </c>
      <c r="C96" s="4">
        <f>Podaci!$C$5*Podaci!$C$13*Podaci!$C$12/(3600*Podaci!$J$7*Podaci!$E$11)</f>
        <v>0.77160493827160492</v>
      </c>
      <c r="D96" s="4">
        <v>0</v>
      </c>
      <c r="E96" s="4">
        <f t="shared" si="1"/>
        <v>12.565084186249781</v>
      </c>
      <c r="F96" s="4">
        <f>IF((F95+E96)&gt;=Podaci!$E$10,Podaci!$E$10,F95+E96)</f>
        <v>225</v>
      </c>
    </row>
    <row r="97" spans="1:6">
      <c r="A97" s="19">
        <v>95</v>
      </c>
      <c r="B97" s="4">
        <f>Generisanje!$F$50</f>
        <v>13.022182973765325</v>
      </c>
      <c r="C97" s="4">
        <f>Podaci!$C$5*Podaci!$C$13*Podaci!$C$12/(3600*Podaci!$J$7*Podaci!$E$11)</f>
        <v>0.77160493827160492</v>
      </c>
      <c r="D97" s="4">
        <v>0</v>
      </c>
      <c r="E97" s="4">
        <f t="shared" si="1"/>
        <v>12.250578035493721</v>
      </c>
      <c r="F97" s="4">
        <f>IF((F96+E97)&gt;=Podaci!$E$10,Podaci!$E$10,F96+E97)</f>
        <v>225</v>
      </c>
    </row>
    <row r="98" spans="1:6">
      <c r="A98" s="19">
        <v>96</v>
      </c>
      <c r="B98" s="4">
        <f>Generisanje!$F$51</f>
        <v>7.4999155821052312</v>
      </c>
      <c r="C98" s="4">
        <f>Podaci!$C$5*Podaci!$C$13*Podaci!$C$12/(3600*Podaci!$J$7*Podaci!$E$11)</f>
        <v>0.77160493827160492</v>
      </c>
      <c r="D98" s="4">
        <v>0</v>
      </c>
      <c r="E98" s="4">
        <f t="shared" si="1"/>
        <v>6.728310643833626</v>
      </c>
      <c r="F98" s="4">
        <f>IF((F97+E98)&gt;=Podaci!$E$10,Podaci!$E$10,F97+E98)</f>
        <v>225</v>
      </c>
    </row>
    <row r="99" spans="1:6">
      <c r="A99" s="19">
        <v>97</v>
      </c>
      <c r="B99" s="4">
        <f>Generisanje!$F$28</f>
        <v>0.75969115338420423</v>
      </c>
      <c r="C99" s="4">
        <f>Podaci!$C$5*Podaci!$C$13*Podaci!$C$12/(3600*Podaci!$J$7*Podaci!$E$11)</f>
        <v>0.77160493827160492</v>
      </c>
      <c r="D99" s="4">
        <v>0</v>
      </c>
      <c r="E99" s="4">
        <f t="shared" si="1"/>
        <v>-1.1913784887400691E-2</v>
      </c>
      <c r="F99" s="4">
        <f>IF((F98+E99)&gt;=Podaci!$E$10,Podaci!$E$10,F98+E99)</f>
        <v>224.98808621511259</v>
      </c>
    </row>
    <row r="100" spans="1:6">
      <c r="A100" s="19">
        <v>98</v>
      </c>
      <c r="B100" s="4">
        <f>Generisanje!$F$29</f>
        <v>0</v>
      </c>
      <c r="C100" s="4">
        <f>Podaci!$C$5*Podaci!$C$13*Podaci!$C$12/(3600*Podaci!$J$7*Podaci!$E$11)</f>
        <v>0.77160493827160492</v>
      </c>
      <c r="D100" s="4">
        <v>0</v>
      </c>
      <c r="E100" s="4">
        <f t="shared" si="1"/>
        <v>-0.77160493827160492</v>
      </c>
      <c r="F100" s="4">
        <f>IF((F99+E100)&gt;=Podaci!$E$10,Podaci!$E$10,F99+E100)</f>
        <v>224.21648127684099</v>
      </c>
    </row>
    <row r="101" spans="1:6">
      <c r="A101" s="19">
        <v>99</v>
      </c>
      <c r="B101" s="4">
        <f>Generisanje!$F$30</f>
        <v>0</v>
      </c>
      <c r="C101" s="4">
        <f>Podaci!$C$5*Podaci!$C$13*Podaci!$C$12/(3600*Podaci!$J$7*Podaci!$E$11)</f>
        <v>0.77160493827160492</v>
      </c>
      <c r="D101" s="4">
        <v>0</v>
      </c>
      <c r="E101" s="4">
        <f t="shared" si="1"/>
        <v>-0.77160493827160492</v>
      </c>
      <c r="F101" s="4">
        <f>IF((F100+E101)&gt;=Podaci!$E$10,Podaci!$E$10,F100+E101)</f>
        <v>223.4448763385694</v>
      </c>
    </row>
    <row r="102" spans="1:6">
      <c r="A102" s="19">
        <v>100</v>
      </c>
      <c r="B102" s="4">
        <f>Generisanje!$F$31</f>
        <v>0</v>
      </c>
      <c r="C102" s="4">
        <f>Podaci!$C$5*Podaci!$C$13*Podaci!$C$12/(3600*Podaci!$J$7*Podaci!$E$11)</f>
        <v>0.77160493827160492</v>
      </c>
      <c r="D102" s="4">
        <v>0</v>
      </c>
      <c r="E102" s="4">
        <f t="shared" si="1"/>
        <v>-0.77160493827160492</v>
      </c>
      <c r="F102" s="4">
        <f>IF((F101+E102)&gt;=Podaci!$E$10,Podaci!$E$10,F101+E102)</f>
        <v>222.67327140029781</v>
      </c>
    </row>
    <row r="103" spans="1:6">
      <c r="A103" s="19">
        <v>101</v>
      </c>
      <c r="B103" s="4">
        <f>Generisanje!$F$32</f>
        <v>0.13333610570900453</v>
      </c>
      <c r="C103" s="4">
        <f>Podaci!$C$5*Podaci!$C$13*Podaci!$C$12/(3600*Podaci!$J$7*Podaci!$E$11)</f>
        <v>0.77160493827160492</v>
      </c>
      <c r="D103" s="4">
        <v>0</v>
      </c>
      <c r="E103" s="4">
        <f t="shared" si="1"/>
        <v>-0.63826883256260036</v>
      </c>
      <c r="F103" s="4">
        <f>IF((F102+E103)&gt;=Podaci!$E$10,Podaci!$E$10,F102+E103)</f>
        <v>222.03500256773521</v>
      </c>
    </row>
    <row r="104" spans="1:6">
      <c r="A104" s="19">
        <v>102</v>
      </c>
      <c r="B104" s="4">
        <f>Generisanje!$F$33</f>
        <v>0.64513289646637417</v>
      </c>
      <c r="C104" s="4">
        <f>Podaci!$C$5*Podaci!$C$13*Podaci!$C$12/(3600*Podaci!$J$7*Podaci!$E$11)</f>
        <v>0.77160493827160492</v>
      </c>
      <c r="D104" s="4">
        <v>0</v>
      </c>
      <c r="E104" s="4">
        <f t="shared" si="1"/>
        <v>-0.12647204180523075</v>
      </c>
      <c r="F104" s="4">
        <f>IF((F103+E104)&gt;=Podaci!$E$10,Podaci!$E$10,F103+E104)</f>
        <v>221.90853052592996</v>
      </c>
    </row>
    <row r="105" spans="1:6">
      <c r="A105" s="19">
        <v>103</v>
      </c>
      <c r="B105" s="4">
        <f>Generisanje!$F$34</f>
        <v>2.7472909780696675</v>
      </c>
      <c r="C105" s="4">
        <f>Podaci!$C$5*Podaci!$C$13*Podaci!$C$12/(3600*Podaci!$J$7*Podaci!$E$11)</f>
        <v>0.77160493827160492</v>
      </c>
      <c r="D105" s="4">
        <v>0</v>
      </c>
      <c r="E105" s="4">
        <f t="shared" si="1"/>
        <v>1.9756860397980627</v>
      </c>
      <c r="F105" s="4">
        <f>IF((F104+E105)&gt;=Podaci!$E$10,Podaci!$E$10,F104+E105)</f>
        <v>223.88421656572802</v>
      </c>
    </row>
    <row r="106" spans="1:6">
      <c r="A106" s="19">
        <v>104</v>
      </c>
      <c r="B106" s="4">
        <f>Generisanje!$F$35</f>
        <v>8.7341569927233298</v>
      </c>
      <c r="C106" s="4">
        <f>Podaci!$C$5*Podaci!$C$13*Podaci!$C$12/(3600*Podaci!$J$7*Podaci!$E$11)</f>
        <v>0.77160493827160492</v>
      </c>
      <c r="D106" s="4">
        <v>0</v>
      </c>
      <c r="E106" s="4">
        <f t="shared" si="1"/>
        <v>7.9625520544517245</v>
      </c>
      <c r="F106" s="4">
        <f>IF((F105+E106)&gt;=Podaci!$E$10,Podaci!$E$10,F105+E106)</f>
        <v>225</v>
      </c>
    </row>
    <row r="107" spans="1:6">
      <c r="A107" s="19">
        <v>105</v>
      </c>
      <c r="B107" s="4">
        <f>Generisanje!$F$36</f>
        <v>5.6145405215818265</v>
      </c>
      <c r="C107" s="4">
        <f>Podaci!$C$5*Podaci!$C$13*Podaci!$C$12/(3600*Podaci!$J$7*Podaci!$E$11)</f>
        <v>0.77160493827160492</v>
      </c>
      <c r="D107" s="4">
        <v>0</v>
      </c>
      <c r="E107" s="4">
        <f t="shared" si="1"/>
        <v>4.8429355833102212</v>
      </c>
      <c r="F107" s="4">
        <f>IF((F106+E107)&gt;=Podaci!$E$10,Podaci!$E$10,F106+E107)</f>
        <v>225</v>
      </c>
    </row>
    <row r="108" spans="1:6">
      <c r="A108" s="19">
        <v>106</v>
      </c>
      <c r="B108" s="4">
        <f>Generisanje!$F$37</f>
        <v>5.4419710000809713</v>
      </c>
      <c r="C108" s="4">
        <f>Podaci!$C$5*Podaci!$C$13*Podaci!$C$12/(3600*Podaci!$J$7*Podaci!$E$11)</f>
        <v>0.77160493827160492</v>
      </c>
      <c r="D108" s="4">
        <v>0</v>
      </c>
      <c r="E108" s="4">
        <f t="shared" si="1"/>
        <v>4.6703660618093661</v>
      </c>
      <c r="F108" s="4">
        <f>IF((F107+E108)&gt;=Podaci!$E$10,Podaci!$E$10,F107+E108)</f>
        <v>225</v>
      </c>
    </row>
    <row r="109" spans="1:6">
      <c r="A109" s="19">
        <v>107</v>
      </c>
      <c r="B109" s="4">
        <f>Generisanje!$F$38</f>
        <v>5.9174184468984476</v>
      </c>
      <c r="C109" s="4">
        <f>Podaci!$C$5*Podaci!$C$13*Podaci!$C$12/(3600*Podaci!$J$7*Podaci!$E$11)</f>
        <v>0.77160493827160492</v>
      </c>
      <c r="D109" s="4">
        <v>0</v>
      </c>
      <c r="E109" s="4">
        <f t="shared" si="1"/>
        <v>5.1458135086268424</v>
      </c>
      <c r="F109" s="4">
        <f>IF((F108+E109)&gt;=Podaci!$E$10,Podaci!$E$10,F108+E109)</f>
        <v>225</v>
      </c>
    </row>
    <row r="110" spans="1:6">
      <c r="A110" s="19">
        <v>108</v>
      </c>
      <c r="B110" s="4">
        <f>Generisanje!$F$39</f>
        <v>7.2096495843603128</v>
      </c>
      <c r="C110" s="4">
        <f>Podaci!$C$5*Podaci!$C$13*Podaci!$C$12/(3600*Podaci!$J$7*Podaci!$E$11)</f>
        <v>0.77160493827160492</v>
      </c>
      <c r="D110" s="4">
        <v>0</v>
      </c>
      <c r="E110" s="4">
        <f t="shared" si="1"/>
        <v>6.4380446460887075</v>
      </c>
      <c r="F110" s="4">
        <f>IF((F109+E110)&gt;=Podaci!$E$10,Podaci!$E$10,F109+E110)</f>
        <v>225</v>
      </c>
    </row>
    <row r="111" spans="1:6">
      <c r="A111" s="19">
        <v>109</v>
      </c>
      <c r="B111" s="4">
        <f>Generisanje!$F$40</f>
        <v>47.580261105093435</v>
      </c>
      <c r="C111" s="4">
        <f>Podaci!$C$5*Podaci!$C$13*Podaci!$C$12/(3600*Podaci!$J$7*Podaci!$E$11)</f>
        <v>0.77160493827160492</v>
      </c>
      <c r="D111" s="4">
        <v>0</v>
      </c>
      <c r="E111" s="4">
        <f t="shared" si="1"/>
        <v>46.808656166821827</v>
      </c>
      <c r="F111" s="4">
        <f>IF((F110+E111)&gt;=Podaci!$E$10,Podaci!$E$10,F110+E111)</f>
        <v>225</v>
      </c>
    </row>
    <row r="112" spans="1:6">
      <c r="A112" s="19">
        <v>110</v>
      </c>
      <c r="B112" s="4">
        <f>Generisanje!$F$41</f>
        <v>39.601271965145791</v>
      </c>
      <c r="C112" s="4">
        <f>Podaci!$C$5*Podaci!$C$13*Podaci!$C$12/(3600*Podaci!$J$7*Podaci!$E$11)</f>
        <v>0.77160493827160492</v>
      </c>
      <c r="D112" s="4">
        <v>0</v>
      </c>
      <c r="E112" s="4">
        <f t="shared" si="1"/>
        <v>38.829667026874183</v>
      </c>
      <c r="F112" s="4">
        <f>IF((F111+E112)&gt;=Podaci!$E$10,Podaci!$E$10,F111+E112)</f>
        <v>225</v>
      </c>
    </row>
    <row r="113" spans="1:6">
      <c r="A113" s="19">
        <v>111</v>
      </c>
      <c r="B113" s="4">
        <f>Generisanje!$F$42</f>
        <v>32.551818869757945</v>
      </c>
      <c r="C113" s="4">
        <f>Podaci!$C$5*Podaci!$C$13*Podaci!$C$12/(3600*Podaci!$J$7*Podaci!$E$11)</f>
        <v>0.77160493827160492</v>
      </c>
      <c r="D113" s="4">
        <v>0</v>
      </c>
      <c r="E113" s="4">
        <f t="shared" si="1"/>
        <v>31.78021393148634</v>
      </c>
      <c r="F113" s="4">
        <f>IF((F112+E113)&gt;=Podaci!$E$10,Podaci!$E$10,F112+E113)</f>
        <v>225</v>
      </c>
    </row>
    <row r="114" spans="1:6">
      <c r="A114" s="19">
        <v>112</v>
      </c>
      <c r="B114" s="4">
        <f>Generisanje!$F$43</f>
        <v>43.059248916808002</v>
      </c>
      <c r="C114" s="4">
        <f>Podaci!$C$5*Podaci!$C$13*Podaci!$C$12/(3600*Podaci!$J$7*Podaci!$E$11)</f>
        <v>0.77160493827160492</v>
      </c>
      <c r="D114" s="4">
        <v>0</v>
      </c>
      <c r="E114" s="4">
        <f t="shared" si="1"/>
        <v>42.287643978536394</v>
      </c>
      <c r="F114" s="4">
        <f>IF((F113+E114)&gt;=Podaci!$E$10,Podaci!$E$10,F113+E114)</f>
        <v>225</v>
      </c>
    </row>
    <row r="115" spans="1:6">
      <c r="A115" s="19">
        <v>113</v>
      </c>
      <c r="B115" s="4">
        <f>Generisanje!$F$44</f>
        <v>22.850922985827022</v>
      </c>
      <c r="C115" s="4">
        <f>Podaci!$C$5*Podaci!$C$13*Podaci!$C$12/(3600*Podaci!$J$7*Podaci!$E$11)</f>
        <v>0.77160493827160492</v>
      </c>
      <c r="D115" s="4">
        <v>0</v>
      </c>
      <c r="E115" s="4">
        <f t="shared" si="1"/>
        <v>22.079318047555418</v>
      </c>
      <c r="F115" s="4">
        <f>IF((F114+E115)&gt;=Podaci!$E$10,Podaci!$E$10,F114+E115)</f>
        <v>225</v>
      </c>
    </row>
    <row r="116" spans="1:6">
      <c r="A116" s="19">
        <v>114</v>
      </c>
      <c r="B116" s="4">
        <f>Generisanje!$F$45</f>
        <v>8.099424157354882</v>
      </c>
      <c r="C116" s="4">
        <f>Podaci!$C$5*Podaci!$C$13*Podaci!$C$12/(3600*Podaci!$J$7*Podaci!$E$11)</f>
        <v>0.77160493827160492</v>
      </c>
      <c r="D116" s="4">
        <v>0</v>
      </c>
      <c r="E116" s="4">
        <f t="shared" si="1"/>
        <v>7.3278192190832767</v>
      </c>
      <c r="F116" s="4">
        <f>IF((F115+E116)&gt;=Podaci!$E$10,Podaci!$E$10,F115+E116)</f>
        <v>225</v>
      </c>
    </row>
    <row r="117" spans="1:6">
      <c r="A117" s="19">
        <v>115</v>
      </c>
      <c r="B117" s="4">
        <f>Generisanje!$F$46</f>
        <v>14.950504269143211</v>
      </c>
      <c r="C117" s="4">
        <f>Podaci!$C$5*Podaci!$C$13*Podaci!$C$12/(3600*Podaci!$J$7*Podaci!$E$11)</f>
        <v>0.77160493827160492</v>
      </c>
      <c r="D117" s="4">
        <v>0</v>
      </c>
      <c r="E117" s="4">
        <f t="shared" si="1"/>
        <v>14.178899330871607</v>
      </c>
      <c r="F117" s="4">
        <f>IF((F116+E117)&gt;=Podaci!$E$10,Podaci!$E$10,F116+E117)</f>
        <v>225</v>
      </c>
    </row>
    <row r="118" spans="1:6">
      <c r="A118" s="19">
        <v>116</v>
      </c>
      <c r="B118" s="4">
        <f>Generisanje!$F$47</f>
        <v>8.8099717548067584</v>
      </c>
      <c r="C118" s="4">
        <f>Podaci!$C$5*Podaci!$C$13*Podaci!$C$12/(3600*Podaci!$J$7*Podaci!$E$11)</f>
        <v>0.77160493827160492</v>
      </c>
      <c r="D118" s="4">
        <v>0</v>
      </c>
      <c r="E118" s="4">
        <f t="shared" si="1"/>
        <v>8.0383668165351541</v>
      </c>
      <c r="F118" s="4">
        <f>IF((F117+E118)&gt;=Podaci!$E$10,Podaci!$E$10,F117+E118)</f>
        <v>225</v>
      </c>
    </row>
    <row r="119" spans="1:6">
      <c r="A119" s="19">
        <v>117</v>
      </c>
      <c r="B119" s="4">
        <f>Generisanje!$F$48</f>
        <v>12.990471492446</v>
      </c>
      <c r="C119" s="4">
        <f>Podaci!$C$5*Podaci!$C$13*Podaci!$C$12/(3600*Podaci!$J$7*Podaci!$E$11)</f>
        <v>0.77160493827160492</v>
      </c>
      <c r="D119" s="4">
        <v>0</v>
      </c>
      <c r="E119" s="4">
        <f t="shared" si="1"/>
        <v>12.218866554174395</v>
      </c>
      <c r="F119" s="4">
        <f>IF((F118+E119)&gt;=Podaci!$E$10,Podaci!$E$10,F118+E119)</f>
        <v>225</v>
      </c>
    </row>
    <row r="120" spans="1:6">
      <c r="A120" s="19">
        <v>118</v>
      </c>
      <c r="B120" s="4">
        <f>Generisanje!$F$49</f>
        <v>13.336689124521385</v>
      </c>
      <c r="C120" s="4">
        <f>Podaci!$C$5*Podaci!$C$13*Podaci!$C$12/(3600*Podaci!$J$7*Podaci!$E$11)</f>
        <v>0.77160493827160492</v>
      </c>
      <c r="D120" s="4">
        <v>0</v>
      </c>
      <c r="E120" s="4">
        <f t="shared" si="1"/>
        <v>12.565084186249781</v>
      </c>
      <c r="F120" s="4">
        <f>IF((F119+E120)&gt;=Podaci!$E$10,Podaci!$E$10,F119+E120)</f>
        <v>225</v>
      </c>
    </row>
    <row r="121" spans="1:6">
      <c r="A121" s="19">
        <v>119</v>
      </c>
      <c r="B121" s="4">
        <f>Generisanje!$F$50</f>
        <v>13.022182973765325</v>
      </c>
      <c r="C121" s="4">
        <f>Podaci!$C$5*Podaci!$C$13*Podaci!$C$12/(3600*Podaci!$J$7*Podaci!$E$11)</f>
        <v>0.77160493827160492</v>
      </c>
      <c r="D121" s="4">
        <v>0</v>
      </c>
      <c r="E121" s="4">
        <f t="shared" si="1"/>
        <v>12.250578035493721</v>
      </c>
      <c r="F121" s="4">
        <f>IF((F120+E121)&gt;=Podaci!$E$10,Podaci!$E$10,F120+E121)</f>
        <v>225</v>
      </c>
    </row>
    <row r="122" spans="1:6">
      <c r="A122" s="19">
        <v>120</v>
      </c>
      <c r="B122" s="4">
        <f>Generisanje!$F$51</f>
        <v>7.4999155821052312</v>
      </c>
      <c r="C122" s="4">
        <f>Podaci!$C$5*Podaci!$C$13*Podaci!$C$12/(3600*Podaci!$J$7*Podaci!$E$11)</f>
        <v>0.77160493827160492</v>
      </c>
      <c r="D122" s="4">
        <v>0</v>
      </c>
      <c r="E122" s="4">
        <f t="shared" si="1"/>
        <v>6.728310643833626</v>
      </c>
      <c r="F122" s="4">
        <f>IF((F121+E122)&gt;=Podaci!$E$10,Podaci!$E$10,F121+E122)</f>
        <v>225</v>
      </c>
    </row>
    <row r="123" spans="1:6">
      <c r="A123" s="19">
        <v>121</v>
      </c>
      <c r="B123" s="4">
        <f>Generisanje!$F$28</f>
        <v>0.75969115338420423</v>
      </c>
      <c r="C123" s="4">
        <f>Podaci!$C$5*Podaci!$C$13*Podaci!$C$12/(3600*Podaci!$J$7*Podaci!$E$11)</f>
        <v>0.77160493827160492</v>
      </c>
      <c r="D123" s="4">
        <v>0</v>
      </c>
      <c r="E123" s="4">
        <f t="shared" si="1"/>
        <v>-1.1913784887400691E-2</v>
      </c>
      <c r="F123" s="4">
        <f>IF((F122+E123)&gt;=Podaci!$E$10,Podaci!$E$10,F122+E123)</f>
        <v>224.98808621511259</v>
      </c>
    </row>
    <row r="124" spans="1:6">
      <c r="A124" s="19">
        <v>122</v>
      </c>
      <c r="B124" s="4">
        <f>Generisanje!$F$29</f>
        <v>0</v>
      </c>
      <c r="C124" s="4">
        <f>Podaci!$C$5*Podaci!$C$13*Podaci!$C$12/(3600*Podaci!$J$7*Podaci!$E$11)</f>
        <v>0.77160493827160492</v>
      </c>
      <c r="D124" s="4">
        <v>0</v>
      </c>
      <c r="E124" s="4">
        <f t="shared" si="1"/>
        <v>-0.77160493827160492</v>
      </c>
      <c r="F124" s="4">
        <f>IF((F123+E124)&gt;=Podaci!$E$10,Podaci!$E$10,F123+E124)</f>
        <v>224.21648127684099</v>
      </c>
    </row>
    <row r="125" spans="1:6">
      <c r="A125" s="19">
        <v>123</v>
      </c>
      <c r="B125" s="4">
        <f>Generisanje!$F$30</f>
        <v>0</v>
      </c>
      <c r="C125" s="4">
        <f>Podaci!$C$5*Podaci!$C$13*Podaci!$C$12/(3600*Podaci!$J$7*Podaci!$E$11)</f>
        <v>0.77160493827160492</v>
      </c>
      <c r="D125" s="4">
        <v>0</v>
      </c>
      <c r="E125" s="4">
        <f t="shared" si="1"/>
        <v>-0.77160493827160492</v>
      </c>
      <c r="F125" s="4">
        <f>IF((F124+E125)&gt;=Podaci!$E$10,Podaci!$E$10,F124+E125)</f>
        <v>223.4448763385694</v>
      </c>
    </row>
    <row r="126" spans="1:6">
      <c r="A126" s="19">
        <v>124</v>
      </c>
      <c r="B126" s="4">
        <f>Generisanje!$F$31</f>
        <v>0</v>
      </c>
      <c r="C126" s="4">
        <f>Podaci!$C$5*Podaci!$C$13*Podaci!$C$12/(3600*Podaci!$J$7*Podaci!$E$11)</f>
        <v>0.77160493827160492</v>
      </c>
      <c r="D126" s="4">
        <v>0</v>
      </c>
      <c r="E126" s="4">
        <f t="shared" si="1"/>
        <v>-0.77160493827160492</v>
      </c>
      <c r="F126" s="4">
        <f>IF((F125+E126)&gt;=Podaci!$E$10,Podaci!$E$10,F125+E126)</f>
        <v>222.67327140029781</v>
      </c>
    </row>
    <row r="127" spans="1:6">
      <c r="A127" s="19">
        <v>125</v>
      </c>
      <c r="B127" s="4">
        <f>Generisanje!$F$32</f>
        <v>0.13333610570900453</v>
      </c>
      <c r="C127" s="4">
        <f>Podaci!$C$5*Podaci!$C$13*Podaci!$C$12/(3600*Podaci!$J$7*Podaci!$E$11)</f>
        <v>0.77160493827160492</v>
      </c>
      <c r="D127" s="4">
        <v>0</v>
      </c>
      <c r="E127" s="4">
        <f t="shared" si="1"/>
        <v>-0.63826883256260036</v>
      </c>
      <c r="F127" s="4">
        <f>IF((F126+E127)&gt;=Podaci!$E$10,Podaci!$E$10,F126+E127)</f>
        <v>222.03500256773521</v>
      </c>
    </row>
    <row r="128" spans="1:6">
      <c r="A128" s="19">
        <v>126</v>
      </c>
      <c r="B128" s="4">
        <f>Generisanje!$F$33</f>
        <v>0.64513289646637417</v>
      </c>
      <c r="C128" s="4">
        <f>Podaci!$C$5*Podaci!$C$13*Podaci!$C$12/(3600*Podaci!$J$7*Podaci!$E$11)</f>
        <v>0.77160493827160492</v>
      </c>
      <c r="D128" s="4">
        <v>0</v>
      </c>
      <c r="E128" s="4">
        <f t="shared" si="1"/>
        <v>-0.12647204180523075</v>
      </c>
      <c r="F128" s="4">
        <f>IF((F127+E128)&gt;=Podaci!$E$10,Podaci!$E$10,F127+E128)</f>
        <v>221.90853052592996</v>
      </c>
    </row>
    <row r="129" spans="1:6">
      <c r="A129" s="19">
        <v>127</v>
      </c>
      <c r="B129" s="4">
        <f>Generisanje!$F$34</f>
        <v>2.7472909780696675</v>
      </c>
      <c r="C129" s="4">
        <f>Podaci!$C$5*Podaci!$C$13*Podaci!$C$12/(3600*Podaci!$J$7*Podaci!$E$11)</f>
        <v>0.77160493827160492</v>
      </c>
      <c r="D129" s="4">
        <v>0</v>
      </c>
      <c r="E129" s="4">
        <f t="shared" si="1"/>
        <v>1.9756860397980627</v>
      </c>
      <c r="F129" s="4">
        <f>IF((F128+E129)&gt;=Podaci!$E$10,Podaci!$E$10,F128+E129)</f>
        <v>223.88421656572802</v>
      </c>
    </row>
    <row r="130" spans="1:6">
      <c r="A130" s="19">
        <v>128</v>
      </c>
      <c r="B130" s="4">
        <f>Generisanje!$F$35</f>
        <v>8.7341569927233298</v>
      </c>
      <c r="C130" s="4">
        <f>Podaci!$C$5*Podaci!$C$13*Podaci!$C$12/(3600*Podaci!$J$7*Podaci!$E$11)</f>
        <v>0.77160493827160492</v>
      </c>
      <c r="D130" s="4">
        <v>0</v>
      </c>
      <c r="E130" s="4">
        <f t="shared" si="1"/>
        <v>7.9625520544517245</v>
      </c>
      <c r="F130" s="4">
        <f>IF((F129+E130)&gt;=Podaci!$E$10,Podaci!$E$10,F129+E130)</f>
        <v>225</v>
      </c>
    </row>
    <row r="131" spans="1:6">
      <c r="A131" s="19">
        <v>129</v>
      </c>
      <c r="B131" s="4">
        <f>Generisanje!$F$36</f>
        <v>5.6145405215818265</v>
      </c>
      <c r="C131" s="4">
        <f>Podaci!$C$5*Podaci!$C$13*Podaci!$C$12/(3600*Podaci!$J$7*Podaci!$E$11)</f>
        <v>0.77160493827160492</v>
      </c>
      <c r="D131" s="4">
        <v>0</v>
      </c>
      <c r="E131" s="4">
        <f t="shared" si="1"/>
        <v>4.8429355833102212</v>
      </c>
      <c r="F131" s="4">
        <f>IF((F130+E131)&gt;=Podaci!$E$10,Podaci!$E$10,F130+E131)</f>
        <v>225</v>
      </c>
    </row>
    <row r="132" spans="1:6">
      <c r="A132" s="19">
        <v>130</v>
      </c>
      <c r="B132" s="4">
        <f>Generisanje!$F$37</f>
        <v>5.4419710000809713</v>
      </c>
      <c r="C132" s="4">
        <f>Podaci!$C$5*Podaci!$C$13*Podaci!$C$12/(3600*Podaci!$J$7*Podaci!$E$11)</f>
        <v>0.77160493827160492</v>
      </c>
      <c r="D132" s="4">
        <v>0</v>
      </c>
      <c r="E132" s="4">
        <f t="shared" ref="E132:E195" si="2">B132-C132-D132</f>
        <v>4.6703660618093661</v>
      </c>
      <c r="F132" s="4">
        <f>IF((F131+E132)&gt;=Podaci!$E$10,Podaci!$E$10,F131+E132)</f>
        <v>225</v>
      </c>
    </row>
    <row r="133" spans="1:6">
      <c r="A133" s="19">
        <v>131</v>
      </c>
      <c r="B133" s="4">
        <f>Generisanje!$F$38</f>
        <v>5.9174184468984476</v>
      </c>
      <c r="C133" s="4">
        <f>Podaci!$C$5*Podaci!$C$13*Podaci!$C$12/(3600*Podaci!$J$7*Podaci!$E$11)</f>
        <v>0.77160493827160492</v>
      </c>
      <c r="D133" s="4">
        <v>0</v>
      </c>
      <c r="E133" s="4">
        <f t="shared" si="2"/>
        <v>5.1458135086268424</v>
      </c>
      <c r="F133" s="4">
        <f>IF((F132+E133)&gt;=Podaci!$E$10,Podaci!$E$10,F132+E133)</f>
        <v>225</v>
      </c>
    </row>
    <row r="134" spans="1:6">
      <c r="A134" s="19">
        <v>132</v>
      </c>
      <c r="B134" s="4">
        <f>Generisanje!$F$39</f>
        <v>7.2096495843603128</v>
      </c>
      <c r="C134" s="4">
        <f>Podaci!$C$5*Podaci!$C$13*Podaci!$C$12/(3600*Podaci!$J$7*Podaci!$E$11)</f>
        <v>0.77160493827160492</v>
      </c>
      <c r="D134" s="4">
        <v>0</v>
      </c>
      <c r="E134" s="4">
        <f t="shared" si="2"/>
        <v>6.4380446460887075</v>
      </c>
      <c r="F134" s="4">
        <f>IF((F133+E134)&gt;=Podaci!$E$10,Podaci!$E$10,F133+E134)</f>
        <v>225</v>
      </c>
    </row>
    <row r="135" spans="1:6">
      <c r="A135" s="19">
        <v>133</v>
      </c>
      <c r="B135" s="4">
        <f>Generisanje!$F$40</f>
        <v>47.580261105093435</v>
      </c>
      <c r="C135" s="4">
        <f>Podaci!$C$5*Podaci!$C$13*Podaci!$C$12/(3600*Podaci!$J$7*Podaci!$E$11)</f>
        <v>0.77160493827160492</v>
      </c>
      <c r="D135" s="4">
        <v>0</v>
      </c>
      <c r="E135" s="4">
        <f t="shared" si="2"/>
        <v>46.808656166821827</v>
      </c>
      <c r="F135" s="4">
        <f>IF((F134+E135)&gt;=Podaci!$E$10,Podaci!$E$10,F134+E135)</f>
        <v>225</v>
      </c>
    </row>
    <row r="136" spans="1:6">
      <c r="A136" s="19">
        <v>134</v>
      </c>
      <c r="B136" s="4">
        <f>Generisanje!$F$41</f>
        <v>39.601271965145791</v>
      </c>
      <c r="C136" s="4">
        <f>Podaci!$C$5*Podaci!$C$13*Podaci!$C$12/(3600*Podaci!$J$7*Podaci!$E$11)</f>
        <v>0.77160493827160492</v>
      </c>
      <c r="D136" s="4">
        <v>0</v>
      </c>
      <c r="E136" s="4">
        <f t="shared" si="2"/>
        <v>38.829667026874183</v>
      </c>
      <c r="F136" s="4">
        <f>IF((F135+E136)&gt;=Podaci!$E$10,Podaci!$E$10,F135+E136)</f>
        <v>225</v>
      </c>
    </row>
    <row r="137" spans="1:6">
      <c r="A137" s="19">
        <v>135</v>
      </c>
      <c r="B137" s="4">
        <f>Generisanje!$F$42</f>
        <v>32.551818869757945</v>
      </c>
      <c r="C137" s="4">
        <f>Podaci!$C$5*Podaci!$C$13*Podaci!$C$12/(3600*Podaci!$J$7*Podaci!$E$11)</f>
        <v>0.77160493827160492</v>
      </c>
      <c r="D137" s="4">
        <v>0</v>
      </c>
      <c r="E137" s="4">
        <f t="shared" si="2"/>
        <v>31.78021393148634</v>
      </c>
      <c r="F137" s="4">
        <f>IF((F136+E137)&gt;=Podaci!$E$10,Podaci!$E$10,F136+E137)</f>
        <v>225</v>
      </c>
    </row>
    <row r="138" spans="1:6">
      <c r="A138" s="19">
        <v>136</v>
      </c>
      <c r="B138" s="4">
        <f>Generisanje!$F$43</f>
        <v>43.059248916808002</v>
      </c>
      <c r="C138" s="4">
        <f>Podaci!$C$5*Podaci!$C$13*Podaci!$C$12/(3600*Podaci!$J$7*Podaci!$E$11)</f>
        <v>0.77160493827160492</v>
      </c>
      <c r="D138" s="4">
        <v>0</v>
      </c>
      <c r="E138" s="4">
        <f t="shared" si="2"/>
        <v>42.287643978536394</v>
      </c>
      <c r="F138" s="4">
        <f>IF((F137+E138)&gt;=Podaci!$E$10,Podaci!$E$10,F137+E138)</f>
        <v>225</v>
      </c>
    </row>
    <row r="139" spans="1:6">
      <c r="A139" s="19">
        <v>137</v>
      </c>
      <c r="B139" s="4">
        <f>Generisanje!$F$44</f>
        <v>22.850922985827022</v>
      </c>
      <c r="C139" s="4">
        <f>Podaci!$C$5*Podaci!$C$13*Podaci!$C$12/(3600*Podaci!$J$7*Podaci!$E$11)</f>
        <v>0.77160493827160492</v>
      </c>
      <c r="D139" s="4">
        <v>0</v>
      </c>
      <c r="E139" s="4">
        <f t="shared" si="2"/>
        <v>22.079318047555418</v>
      </c>
      <c r="F139" s="4">
        <f>IF((F138+E139)&gt;=Podaci!$E$10,Podaci!$E$10,F138+E139)</f>
        <v>225</v>
      </c>
    </row>
    <row r="140" spans="1:6">
      <c r="A140" s="19">
        <v>138</v>
      </c>
      <c r="B140" s="4">
        <f>Generisanje!$F$45</f>
        <v>8.099424157354882</v>
      </c>
      <c r="C140" s="4">
        <f>Podaci!$C$5*Podaci!$C$13*Podaci!$C$12/(3600*Podaci!$J$7*Podaci!$E$11)</f>
        <v>0.77160493827160492</v>
      </c>
      <c r="D140" s="4">
        <v>0</v>
      </c>
      <c r="E140" s="4">
        <f t="shared" si="2"/>
        <v>7.3278192190832767</v>
      </c>
      <c r="F140" s="4">
        <f>IF((F139+E140)&gt;=Podaci!$E$10,Podaci!$E$10,F139+E140)</f>
        <v>225</v>
      </c>
    </row>
    <row r="141" spans="1:6">
      <c r="A141" s="19">
        <v>139</v>
      </c>
      <c r="B141" s="4">
        <f>Generisanje!$F$46</f>
        <v>14.950504269143211</v>
      </c>
      <c r="C141" s="4">
        <f>Podaci!$C$5*Podaci!$C$13*Podaci!$C$12/(3600*Podaci!$J$7*Podaci!$E$11)</f>
        <v>0.77160493827160492</v>
      </c>
      <c r="D141" s="4">
        <v>0</v>
      </c>
      <c r="E141" s="4">
        <f t="shared" si="2"/>
        <v>14.178899330871607</v>
      </c>
      <c r="F141" s="4">
        <f>IF((F140+E141)&gt;=Podaci!$E$10,Podaci!$E$10,F140+E141)</f>
        <v>225</v>
      </c>
    </row>
    <row r="142" spans="1:6">
      <c r="A142" s="19">
        <v>140</v>
      </c>
      <c r="B142" s="4">
        <f>Generisanje!$F$47</f>
        <v>8.8099717548067584</v>
      </c>
      <c r="C142" s="4">
        <f>Podaci!$C$5*Podaci!$C$13*Podaci!$C$12/(3600*Podaci!$J$7*Podaci!$E$11)</f>
        <v>0.77160493827160492</v>
      </c>
      <c r="D142" s="4">
        <v>0</v>
      </c>
      <c r="E142" s="4">
        <f t="shared" si="2"/>
        <v>8.0383668165351541</v>
      </c>
      <c r="F142" s="4">
        <f>IF((F141+E142)&gt;=Podaci!$E$10,Podaci!$E$10,F141+E142)</f>
        <v>225</v>
      </c>
    </row>
    <row r="143" spans="1:6">
      <c r="A143" s="19">
        <v>141</v>
      </c>
      <c r="B143" s="4">
        <f>Generisanje!$F$48</f>
        <v>12.990471492446</v>
      </c>
      <c r="C143" s="4">
        <f>Podaci!$C$5*Podaci!$C$13*Podaci!$C$12/(3600*Podaci!$J$7*Podaci!$E$11)</f>
        <v>0.77160493827160492</v>
      </c>
      <c r="D143" s="4">
        <v>0</v>
      </c>
      <c r="E143" s="4">
        <f t="shared" si="2"/>
        <v>12.218866554174395</v>
      </c>
      <c r="F143" s="4">
        <f>IF((F142+E143)&gt;=Podaci!$E$10,Podaci!$E$10,F142+E143)</f>
        <v>225</v>
      </c>
    </row>
    <row r="144" spans="1:6">
      <c r="A144" s="19">
        <v>142</v>
      </c>
      <c r="B144" s="4">
        <f>Generisanje!$F$49</f>
        <v>13.336689124521385</v>
      </c>
      <c r="C144" s="4">
        <f>Podaci!$C$5*Podaci!$C$13*Podaci!$C$12/(3600*Podaci!$J$7*Podaci!$E$11)</f>
        <v>0.77160493827160492</v>
      </c>
      <c r="D144" s="4">
        <v>0</v>
      </c>
      <c r="E144" s="4">
        <f t="shared" si="2"/>
        <v>12.565084186249781</v>
      </c>
      <c r="F144" s="4">
        <f>IF((F143+E144)&gt;=Podaci!$E$10,Podaci!$E$10,F143+E144)</f>
        <v>225</v>
      </c>
    </row>
    <row r="145" spans="1:6">
      <c r="A145" s="19">
        <v>143</v>
      </c>
      <c r="B145" s="4">
        <f>Generisanje!$F$50</f>
        <v>13.022182973765325</v>
      </c>
      <c r="C145" s="4">
        <f>Podaci!$C$5*Podaci!$C$13*Podaci!$C$12/(3600*Podaci!$J$7*Podaci!$E$11)</f>
        <v>0.77160493827160492</v>
      </c>
      <c r="D145" s="4">
        <v>0</v>
      </c>
      <c r="E145" s="4">
        <f t="shared" si="2"/>
        <v>12.250578035493721</v>
      </c>
      <c r="F145" s="4">
        <f>IF((F144+E145)&gt;=Podaci!$E$10,Podaci!$E$10,F144+E145)</f>
        <v>225</v>
      </c>
    </row>
    <row r="146" spans="1:6">
      <c r="A146" s="19">
        <v>144</v>
      </c>
      <c r="B146" s="4">
        <f>Generisanje!$F$51</f>
        <v>7.4999155821052312</v>
      </c>
      <c r="C146" s="4">
        <f>Podaci!$C$5*Podaci!$C$13*Podaci!$C$12/(3600*Podaci!$J$7*Podaci!$E$11)</f>
        <v>0.77160493827160492</v>
      </c>
      <c r="D146" s="4">
        <v>0</v>
      </c>
      <c r="E146" s="4">
        <f t="shared" si="2"/>
        <v>6.728310643833626</v>
      </c>
      <c r="F146" s="4">
        <f>IF((F145+E146)&gt;=Podaci!$E$10,Podaci!$E$10,F145+E146)</f>
        <v>225</v>
      </c>
    </row>
    <row r="147" spans="1:6">
      <c r="A147" s="19">
        <v>145</v>
      </c>
      <c r="B147" s="4">
        <f>Generisanje!$F$28</f>
        <v>0.75969115338420423</v>
      </c>
      <c r="C147" s="4">
        <f>Podaci!$C$5*Podaci!$C$13*Podaci!$C$12/(3600*Podaci!$J$7*Podaci!$E$11)</f>
        <v>0.77160493827160492</v>
      </c>
      <c r="D147" s="4">
        <v>0</v>
      </c>
      <c r="E147" s="4">
        <f t="shared" si="2"/>
        <v>-1.1913784887400691E-2</v>
      </c>
      <c r="F147" s="4">
        <f>IF((F146+E147)&gt;=Podaci!$E$10,Podaci!$E$10,F146+E147)</f>
        <v>224.98808621511259</v>
      </c>
    </row>
    <row r="148" spans="1:6">
      <c r="A148" s="19">
        <v>146</v>
      </c>
      <c r="B148" s="4">
        <f>Generisanje!$F$29</f>
        <v>0</v>
      </c>
      <c r="C148" s="4">
        <f>Podaci!$C$5*Podaci!$C$13*Podaci!$C$12/(3600*Podaci!$J$7*Podaci!$E$11)</f>
        <v>0.77160493827160492</v>
      </c>
      <c r="D148" s="4">
        <v>0</v>
      </c>
      <c r="E148" s="4">
        <f t="shared" si="2"/>
        <v>-0.77160493827160492</v>
      </c>
      <c r="F148" s="4">
        <f>IF((F147+E148)&gt;=Podaci!$E$10,Podaci!$E$10,F147+E148)</f>
        <v>224.21648127684099</v>
      </c>
    </row>
    <row r="149" spans="1:6">
      <c r="A149" s="19">
        <v>147</v>
      </c>
      <c r="B149" s="4">
        <f>Generisanje!$F$30</f>
        <v>0</v>
      </c>
      <c r="C149" s="4">
        <f>Podaci!$C$5*Podaci!$C$13*Podaci!$C$12/(3600*Podaci!$J$7*Podaci!$E$11)</f>
        <v>0.77160493827160492</v>
      </c>
      <c r="D149" s="4">
        <v>0</v>
      </c>
      <c r="E149" s="4">
        <f t="shared" si="2"/>
        <v>-0.77160493827160492</v>
      </c>
      <c r="F149" s="4">
        <f>IF((F148+E149)&gt;=Podaci!$E$10,Podaci!$E$10,F148+E149)</f>
        <v>223.4448763385694</v>
      </c>
    </row>
    <row r="150" spans="1:6">
      <c r="A150" s="19">
        <v>148</v>
      </c>
      <c r="B150" s="4">
        <f>Generisanje!$F$31</f>
        <v>0</v>
      </c>
      <c r="C150" s="4">
        <f>Podaci!$C$5*Podaci!$C$13*Podaci!$C$12/(3600*Podaci!$J$7*Podaci!$E$11)</f>
        <v>0.77160493827160492</v>
      </c>
      <c r="D150" s="4">
        <v>0</v>
      </c>
      <c r="E150" s="4">
        <f t="shared" si="2"/>
        <v>-0.77160493827160492</v>
      </c>
      <c r="F150" s="4">
        <f>IF((F149+E150)&gt;=Podaci!$E$10,Podaci!$E$10,F149+E150)</f>
        <v>222.67327140029781</v>
      </c>
    </row>
    <row r="151" spans="1:6">
      <c r="A151" s="19">
        <v>149</v>
      </c>
      <c r="B151" s="4">
        <f>Generisanje!$F$32</f>
        <v>0.13333610570900453</v>
      </c>
      <c r="C151" s="4">
        <f>Podaci!$C$5*Podaci!$C$13*Podaci!$C$12/(3600*Podaci!$J$7*Podaci!$E$11)</f>
        <v>0.77160493827160492</v>
      </c>
      <c r="D151" s="4">
        <v>0</v>
      </c>
      <c r="E151" s="4">
        <f t="shared" si="2"/>
        <v>-0.63826883256260036</v>
      </c>
      <c r="F151" s="4">
        <f>IF((F150+E151)&gt;=Podaci!$E$10,Podaci!$E$10,F150+E151)</f>
        <v>222.03500256773521</v>
      </c>
    </row>
    <row r="152" spans="1:6">
      <c r="A152" s="19">
        <v>150</v>
      </c>
      <c r="B152" s="4">
        <f>Generisanje!$F$33</f>
        <v>0.64513289646637417</v>
      </c>
      <c r="C152" s="4">
        <f>Podaci!$C$5*Podaci!$C$13*Podaci!$C$12/(3600*Podaci!$J$7*Podaci!$E$11)</f>
        <v>0.77160493827160492</v>
      </c>
      <c r="D152" s="4">
        <v>0</v>
      </c>
      <c r="E152" s="4">
        <f t="shared" si="2"/>
        <v>-0.12647204180523075</v>
      </c>
      <c r="F152" s="4">
        <f>IF((F151+E152)&gt;=Podaci!$E$10,Podaci!$E$10,F151+E152)</f>
        <v>221.90853052592996</v>
      </c>
    </row>
    <row r="153" spans="1:6">
      <c r="A153" s="19">
        <v>151</v>
      </c>
      <c r="B153" s="4">
        <f>Generisanje!$F$34</f>
        <v>2.7472909780696675</v>
      </c>
      <c r="C153" s="4">
        <f>Podaci!$C$5*Podaci!$C$13*Podaci!$C$12/(3600*Podaci!$J$7*Podaci!$E$11)</f>
        <v>0.77160493827160492</v>
      </c>
      <c r="D153" s="4">
        <v>0</v>
      </c>
      <c r="E153" s="4">
        <f t="shared" si="2"/>
        <v>1.9756860397980627</v>
      </c>
      <c r="F153" s="4">
        <f>IF((F152+E153)&gt;=Podaci!$E$10,Podaci!$E$10,F152+E153)</f>
        <v>223.88421656572802</v>
      </c>
    </row>
    <row r="154" spans="1:6">
      <c r="A154" s="19">
        <v>152</v>
      </c>
      <c r="B154" s="4">
        <f>Generisanje!$F$35</f>
        <v>8.7341569927233298</v>
      </c>
      <c r="C154" s="4">
        <f>Podaci!$C$5*Podaci!$C$13*Podaci!$C$12/(3600*Podaci!$J$7*Podaci!$E$11)</f>
        <v>0.77160493827160492</v>
      </c>
      <c r="D154" s="4">
        <v>0</v>
      </c>
      <c r="E154" s="4">
        <f t="shared" si="2"/>
        <v>7.9625520544517245</v>
      </c>
      <c r="F154" s="4">
        <f>IF((F153+E154)&gt;=Podaci!$E$10,Podaci!$E$10,F153+E154)</f>
        <v>225</v>
      </c>
    </row>
    <row r="155" spans="1:6">
      <c r="A155" s="19">
        <v>153</v>
      </c>
      <c r="B155" s="4">
        <f>Generisanje!$F$36</f>
        <v>5.6145405215818265</v>
      </c>
      <c r="C155" s="4">
        <f>Podaci!$C$5*Podaci!$C$13*Podaci!$C$12/(3600*Podaci!$J$7*Podaci!$E$11)</f>
        <v>0.77160493827160492</v>
      </c>
      <c r="D155" s="4">
        <v>0</v>
      </c>
      <c r="E155" s="4">
        <f t="shared" si="2"/>
        <v>4.8429355833102212</v>
      </c>
      <c r="F155" s="4">
        <f>IF((F154+E155)&gt;=Podaci!$E$10,Podaci!$E$10,F154+E155)</f>
        <v>225</v>
      </c>
    </row>
    <row r="156" spans="1:6">
      <c r="A156" s="19">
        <v>154</v>
      </c>
      <c r="B156" s="4">
        <f>Generisanje!$F$37</f>
        <v>5.4419710000809713</v>
      </c>
      <c r="C156" s="4">
        <f>Podaci!$C$5*Podaci!$C$13*Podaci!$C$12/(3600*Podaci!$J$7*Podaci!$E$11)</f>
        <v>0.77160493827160492</v>
      </c>
      <c r="D156" s="4">
        <v>0</v>
      </c>
      <c r="E156" s="4">
        <f t="shared" si="2"/>
        <v>4.6703660618093661</v>
      </c>
      <c r="F156" s="4">
        <f>IF((F155+E156)&gt;=Podaci!$E$10,Podaci!$E$10,F155+E156)</f>
        <v>225</v>
      </c>
    </row>
    <row r="157" spans="1:6">
      <c r="A157" s="19">
        <v>155</v>
      </c>
      <c r="B157" s="4">
        <f>Generisanje!$F$38</f>
        <v>5.9174184468984476</v>
      </c>
      <c r="C157" s="4">
        <f>Podaci!$C$5*Podaci!$C$13*Podaci!$C$12/(3600*Podaci!$J$7*Podaci!$E$11)</f>
        <v>0.77160493827160492</v>
      </c>
      <c r="D157" s="4">
        <v>0</v>
      </c>
      <c r="E157" s="4">
        <f t="shared" si="2"/>
        <v>5.1458135086268424</v>
      </c>
      <c r="F157" s="4">
        <f>IF((F156+E157)&gt;=Podaci!$E$10,Podaci!$E$10,F156+E157)</f>
        <v>225</v>
      </c>
    </row>
    <row r="158" spans="1:6">
      <c r="A158" s="19">
        <v>156</v>
      </c>
      <c r="B158" s="4">
        <f>Generisanje!$F$39</f>
        <v>7.2096495843603128</v>
      </c>
      <c r="C158" s="4">
        <f>Podaci!$C$5*Podaci!$C$13*Podaci!$C$12/(3600*Podaci!$J$7*Podaci!$E$11)</f>
        <v>0.77160493827160492</v>
      </c>
      <c r="D158" s="4">
        <v>0</v>
      </c>
      <c r="E158" s="4">
        <f t="shared" si="2"/>
        <v>6.4380446460887075</v>
      </c>
      <c r="F158" s="4">
        <f>IF((F157+E158)&gt;=Podaci!$E$10,Podaci!$E$10,F157+E158)</f>
        <v>225</v>
      </c>
    </row>
    <row r="159" spans="1:6">
      <c r="A159" s="19">
        <v>157</v>
      </c>
      <c r="B159" s="4">
        <f>Generisanje!$F$40</f>
        <v>47.580261105093435</v>
      </c>
      <c r="C159" s="4">
        <f>Podaci!$C$5*Podaci!$C$13*Podaci!$C$12/(3600*Podaci!$J$7*Podaci!$E$11)</f>
        <v>0.77160493827160492</v>
      </c>
      <c r="D159" s="4">
        <v>0</v>
      </c>
      <c r="E159" s="4">
        <f t="shared" si="2"/>
        <v>46.808656166821827</v>
      </c>
      <c r="F159" s="4">
        <f>IF((F158+E159)&gt;=Podaci!$E$10,Podaci!$E$10,F158+E159)</f>
        <v>225</v>
      </c>
    </row>
    <row r="160" spans="1:6">
      <c r="A160" s="19">
        <v>158</v>
      </c>
      <c r="B160" s="4">
        <f>Generisanje!$F$41</f>
        <v>39.601271965145791</v>
      </c>
      <c r="C160" s="4">
        <f>Podaci!$C$5*Podaci!$C$13*Podaci!$C$12/(3600*Podaci!$J$7*Podaci!$E$11)</f>
        <v>0.77160493827160492</v>
      </c>
      <c r="D160" s="4">
        <v>0</v>
      </c>
      <c r="E160" s="4">
        <f t="shared" si="2"/>
        <v>38.829667026874183</v>
      </c>
      <c r="F160" s="4">
        <f>IF((F159+E160)&gt;=Podaci!$E$10,Podaci!$E$10,F159+E160)</f>
        <v>225</v>
      </c>
    </row>
    <row r="161" spans="1:6">
      <c r="A161" s="19">
        <v>159</v>
      </c>
      <c r="B161" s="4">
        <f>Generisanje!$F$42</f>
        <v>32.551818869757945</v>
      </c>
      <c r="C161" s="4">
        <f>Podaci!$C$5*Podaci!$C$13*Podaci!$C$12/(3600*Podaci!$J$7*Podaci!$E$11)</f>
        <v>0.77160493827160492</v>
      </c>
      <c r="D161" s="4">
        <v>0</v>
      </c>
      <c r="E161" s="4">
        <f t="shared" si="2"/>
        <v>31.78021393148634</v>
      </c>
      <c r="F161" s="4">
        <f>IF((F160+E161)&gt;=Podaci!$E$10,Podaci!$E$10,F160+E161)</f>
        <v>225</v>
      </c>
    </row>
    <row r="162" spans="1:6">
      <c r="A162" s="19">
        <v>160</v>
      </c>
      <c r="B162" s="4">
        <f>Generisanje!$F$43</f>
        <v>43.059248916808002</v>
      </c>
      <c r="C162" s="4">
        <f>Podaci!$C$5*Podaci!$C$13*Podaci!$C$12/(3600*Podaci!$J$7*Podaci!$E$11)</f>
        <v>0.77160493827160492</v>
      </c>
      <c r="D162" s="4">
        <v>0</v>
      </c>
      <c r="E162" s="4">
        <f t="shared" si="2"/>
        <v>42.287643978536394</v>
      </c>
      <c r="F162" s="4">
        <f>IF((F161+E162)&gt;=Podaci!$E$10,Podaci!$E$10,F161+E162)</f>
        <v>225</v>
      </c>
    </row>
    <row r="163" spans="1:6">
      <c r="A163" s="19">
        <v>161</v>
      </c>
      <c r="B163" s="4">
        <f>Generisanje!$F$44</f>
        <v>22.850922985827022</v>
      </c>
      <c r="C163" s="4">
        <f>Podaci!$C$5*Podaci!$C$13*Podaci!$C$12/(3600*Podaci!$J$7*Podaci!$E$11)</f>
        <v>0.77160493827160492</v>
      </c>
      <c r="D163" s="4">
        <v>0</v>
      </c>
      <c r="E163" s="4">
        <f t="shared" si="2"/>
        <v>22.079318047555418</v>
      </c>
      <c r="F163" s="4">
        <f>IF((F162+E163)&gt;=Podaci!$E$10,Podaci!$E$10,F162+E163)</f>
        <v>225</v>
      </c>
    </row>
    <row r="164" spans="1:6">
      <c r="A164" s="19">
        <v>162</v>
      </c>
      <c r="B164" s="4">
        <f>Generisanje!$F$45</f>
        <v>8.099424157354882</v>
      </c>
      <c r="C164" s="4">
        <f>Podaci!$C$5*Podaci!$C$13*Podaci!$C$12/(3600*Podaci!$J$7*Podaci!$E$11)</f>
        <v>0.77160493827160492</v>
      </c>
      <c r="D164" s="4">
        <v>0</v>
      </c>
      <c r="E164" s="4">
        <f t="shared" si="2"/>
        <v>7.3278192190832767</v>
      </c>
      <c r="F164" s="4">
        <f>IF((F163+E164)&gt;=Podaci!$E$10,Podaci!$E$10,F163+E164)</f>
        <v>225</v>
      </c>
    </row>
    <row r="165" spans="1:6">
      <c r="A165" s="19">
        <v>163</v>
      </c>
      <c r="B165" s="4">
        <f>Generisanje!$F$46</f>
        <v>14.950504269143211</v>
      </c>
      <c r="C165" s="4">
        <f>Podaci!$C$5*Podaci!$C$13*Podaci!$C$12/(3600*Podaci!$J$7*Podaci!$E$11)</f>
        <v>0.77160493827160492</v>
      </c>
      <c r="D165" s="4">
        <v>0</v>
      </c>
      <c r="E165" s="4">
        <f t="shared" si="2"/>
        <v>14.178899330871607</v>
      </c>
      <c r="F165" s="4">
        <f>IF((F164+E165)&gt;=Podaci!$E$10,Podaci!$E$10,F164+E165)</f>
        <v>225</v>
      </c>
    </row>
    <row r="166" spans="1:6">
      <c r="A166" s="19">
        <v>164</v>
      </c>
      <c r="B166" s="4">
        <f>Generisanje!$F$47</f>
        <v>8.8099717548067584</v>
      </c>
      <c r="C166" s="4">
        <f>Podaci!$C$5*Podaci!$C$13*Podaci!$C$12/(3600*Podaci!$J$7*Podaci!$E$11)</f>
        <v>0.77160493827160492</v>
      </c>
      <c r="D166" s="4">
        <v>0</v>
      </c>
      <c r="E166" s="4">
        <f t="shared" si="2"/>
        <v>8.0383668165351541</v>
      </c>
      <c r="F166" s="4">
        <f>IF((F165+E166)&gt;=Podaci!$E$10,Podaci!$E$10,F165+E166)</f>
        <v>225</v>
      </c>
    </row>
    <row r="167" spans="1:6">
      <c r="A167" s="19">
        <v>165</v>
      </c>
      <c r="B167" s="4">
        <f>Generisanje!$F$48</f>
        <v>12.990471492446</v>
      </c>
      <c r="C167" s="4">
        <f>Podaci!$C$5*Podaci!$C$13*Podaci!$C$12/(3600*Podaci!$J$7*Podaci!$E$11)</f>
        <v>0.77160493827160492</v>
      </c>
      <c r="D167" s="4">
        <v>0</v>
      </c>
      <c r="E167" s="4">
        <f t="shared" si="2"/>
        <v>12.218866554174395</v>
      </c>
      <c r="F167" s="4">
        <f>IF((F166+E167)&gt;=Podaci!$E$10,Podaci!$E$10,F166+E167)</f>
        <v>225</v>
      </c>
    </row>
    <row r="168" spans="1:6">
      <c r="A168" s="19">
        <v>166</v>
      </c>
      <c r="B168" s="4">
        <f>Generisanje!$F$49</f>
        <v>13.336689124521385</v>
      </c>
      <c r="C168" s="4">
        <f>Podaci!$C$5*Podaci!$C$13*Podaci!$C$12/(3600*Podaci!$J$7*Podaci!$E$11)</f>
        <v>0.77160493827160492</v>
      </c>
      <c r="D168" s="4">
        <v>0</v>
      </c>
      <c r="E168" s="4">
        <f t="shared" si="2"/>
        <v>12.565084186249781</v>
      </c>
      <c r="F168" s="4">
        <f>IF((F167+E168)&gt;=Podaci!$E$10,Podaci!$E$10,F167+E168)</f>
        <v>225</v>
      </c>
    </row>
    <row r="169" spans="1:6">
      <c r="A169" s="19">
        <v>167</v>
      </c>
      <c r="B169" s="4">
        <f>Generisanje!$F$50</f>
        <v>13.022182973765325</v>
      </c>
      <c r="C169" s="4">
        <f>Podaci!$C$5*Podaci!$C$13*Podaci!$C$12/(3600*Podaci!$J$7*Podaci!$E$11)</f>
        <v>0.77160493827160492</v>
      </c>
      <c r="D169" s="4">
        <v>0</v>
      </c>
      <c r="E169" s="4">
        <f t="shared" si="2"/>
        <v>12.250578035493721</v>
      </c>
      <c r="F169" s="4">
        <f>IF((F168+E169)&gt;=Podaci!$E$10,Podaci!$E$10,F168+E169)</f>
        <v>225</v>
      </c>
    </row>
    <row r="170" spans="1:6">
      <c r="A170" s="19">
        <v>168</v>
      </c>
      <c r="B170" s="4">
        <f>Generisanje!$F$51</f>
        <v>7.4999155821052312</v>
      </c>
      <c r="C170" s="4">
        <f>Podaci!$C$5*Podaci!$C$13*Podaci!$C$12/(3600*Podaci!$J$7*Podaci!$E$11)</f>
        <v>0.77160493827160492</v>
      </c>
      <c r="D170" s="4">
        <v>0</v>
      </c>
      <c r="E170" s="4">
        <f t="shared" si="2"/>
        <v>6.728310643833626</v>
      </c>
      <c r="F170" s="4">
        <f>IF((F169+E170)&gt;=Podaci!$E$10,Podaci!$E$10,F169+E170)</f>
        <v>225</v>
      </c>
    </row>
    <row r="171" spans="1:6">
      <c r="A171" s="20">
        <v>169</v>
      </c>
      <c r="B171" s="10">
        <f>Generisanje!$F$28</f>
        <v>0.75969115338420423</v>
      </c>
      <c r="C171" s="10">
        <f>Podaci!$C$5*Podaci!$C$13*Podaci!$C$12/(3600*Podaci!$J$7)+(Podaci!$B$5*Podaci!$B$11/(Podaci!$J$7*60*Podaci!$E$11*Podaci!$B$7))</f>
        <v>163.19444444444446</v>
      </c>
      <c r="D171" s="10">
        <v>0</v>
      </c>
      <c r="E171" s="10">
        <f t="shared" si="2"/>
        <v>-162.43475329106025</v>
      </c>
      <c r="F171" s="10">
        <f>IF((F170+E171)&gt;=Podaci!$E$10,Podaci!$E$10,F170+E171)</f>
        <v>62.565246708939753</v>
      </c>
    </row>
    <row r="172" spans="1:6">
      <c r="A172" s="20">
        <v>170</v>
      </c>
      <c r="B172" s="10">
        <f>Generisanje!$F$29</f>
        <v>0</v>
      </c>
      <c r="C172" s="10">
        <f>Podaci!$C$5*Podaci!$C$13*Podaci!$C$12/(3600*Podaci!$J$7*Podaci!$E$11)</f>
        <v>0.77160493827160492</v>
      </c>
      <c r="D172" s="10">
        <v>0</v>
      </c>
      <c r="E172" s="10">
        <f t="shared" si="2"/>
        <v>-0.77160493827160492</v>
      </c>
      <c r="F172" s="10">
        <f>IF((F171+E172)&gt;=Podaci!$E$10,Podaci!$E$10,F171+E172)</f>
        <v>61.793641770668145</v>
      </c>
    </row>
    <row r="173" spans="1:6">
      <c r="A173" s="20">
        <v>171</v>
      </c>
      <c r="B173" s="10">
        <f>Generisanje!$F$30</f>
        <v>0</v>
      </c>
      <c r="C173" s="10">
        <f>Podaci!$C$5*Podaci!$C$13*Podaci!$C$12/(3600*Podaci!$J$7*Podaci!$E$11)</f>
        <v>0.77160493827160492</v>
      </c>
      <c r="D173" s="10">
        <v>0</v>
      </c>
      <c r="E173" s="10">
        <f t="shared" si="2"/>
        <v>-0.77160493827160492</v>
      </c>
      <c r="F173" s="10">
        <f>IF((F172+E173)&gt;=Podaci!$E$10,Podaci!$E$10,F172+E173)</f>
        <v>61.022036832396537</v>
      </c>
    </row>
    <row r="174" spans="1:6">
      <c r="A174" s="20">
        <v>172</v>
      </c>
      <c r="B174" s="10">
        <f>Generisanje!$F$31</f>
        <v>0</v>
      </c>
      <c r="C174" s="10">
        <f>Podaci!$C$5*Podaci!$C$13*Podaci!$C$12/(3600*Podaci!$J$7*Podaci!$E$11)</f>
        <v>0.77160493827160492</v>
      </c>
      <c r="D174" s="10">
        <v>0</v>
      </c>
      <c r="E174" s="10">
        <f t="shared" si="2"/>
        <v>-0.77160493827160492</v>
      </c>
      <c r="F174" s="10">
        <f>IF((F173+E174)&gt;=Podaci!$E$10,Podaci!$E$10,F173+E174)</f>
        <v>60.250431894124929</v>
      </c>
    </row>
    <row r="175" spans="1:6">
      <c r="A175" s="20">
        <v>173</v>
      </c>
      <c r="B175" s="10">
        <f>Generisanje!$F$32</f>
        <v>0.13333610570900453</v>
      </c>
      <c r="C175" s="10">
        <f>Podaci!$C$5*Podaci!$C$13*Podaci!$C$12/(3600*Podaci!$J$7*Podaci!$E$11)</f>
        <v>0.77160493827160492</v>
      </c>
      <c r="D175" s="10">
        <v>0</v>
      </c>
      <c r="E175" s="10">
        <f t="shared" si="2"/>
        <v>-0.63826883256260036</v>
      </c>
      <c r="F175" s="10">
        <f>IF((F174+E175)&gt;=Podaci!$E$10,Podaci!$E$10,F174+E175)</f>
        <v>59.612163061562327</v>
      </c>
    </row>
    <row r="176" spans="1:6">
      <c r="A176" s="20">
        <v>174</v>
      </c>
      <c r="B176" s="10">
        <f>Generisanje!$F$33</f>
        <v>0.64513289646637417</v>
      </c>
      <c r="C176" s="10">
        <f>Podaci!$C$5*Podaci!$C$13*Podaci!$C$12/(3600*Podaci!$J$7*Podaci!$E$11)</f>
        <v>0.77160493827160492</v>
      </c>
      <c r="D176" s="10">
        <v>0</v>
      </c>
      <c r="E176" s="10">
        <f t="shared" si="2"/>
        <v>-0.12647204180523075</v>
      </c>
      <c r="F176" s="10">
        <f>IF((F175+E176)&gt;=Podaci!$E$10,Podaci!$E$10,F175+E176)</f>
        <v>59.485691019757098</v>
      </c>
    </row>
    <row r="177" spans="1:6">
      <c r="A177" s="20">
        <v>175</v>
      </c>
      <c r="B177" s="10">
        <f>Generisanje!$F$34</f>
        <v>2.7472909780696675</v>
      </c>
      <c r="C177" s="10">
        <f>Podaci!$C$5*Podaci!$C$13*Podaci!$C$12/(3600*Podaci!$J$7*Podaci!$E$11)</f>
        <v>0.77160493827160492</v>
      </c>
      <c r="D177" s="10">
        <v>0</v>
      </c>
      <c r="E177" s="10">
        <f t="shared" si="2"/>
        <v>1.9756860397980627</v>
      </c>
      <c r="F177" s="10">
        <f>IF((F176+E177)&gt;=Podaci!$E$10,Podaci!$E$10,F176+E177)</f>
        <v>61.461377059555161</v>
      </c>
    </row>
    <row r="178" spans="1:6">
      <c r="A178" s="20">
        <v>176</v>
      </c>
      <c r="B178" s="10">
        <f>Generisanje!$F$35</f>
        <v>8.7341569927233298</v>
      </c>
      <c r="C178" s="10">
        <f>Podaci!$C$5*Podaci!$C$13*Podaci!$C$12/(3600*Podaci!$J$7*Podaci!$E$11)</f>
        <v>0.77160493827160492</v>
      </c>
      <c r="D178" s="10">
        <v>0</v>
      </c>
      <c r="E178" s="10">
        <f t="shared" si="2"/>
        <v>7.9625520544517245</v>
      </c>
      <c r="F178" s="10">
        <f>IF((F177+E178)&gt;=Podaci!$E$10,Podaci!$E$10,F177+E178)</f>
        <v>69.423929114006881</v>
      </c>
    </row>
    <row r="179" spans="1:6">
      <c r="A179" s="20">
        <v>177</v>
      </c>
      <c r="B179" s="10">
        <f>Generisanje!$F$36</f>
        <v>5.6145405215818265</v>
      </c>
      <c r="C179" s="10">
        <f>Podaci!$C$5*Podaci!$C$13*Podaci!$C$12/(3600*Podaci!$J$7*Podaci!$E$11)</f>
        <v>0.77160493827160492</v>
      </c>
      <c r="D179" s="10">
        <v>0</v>
      </c>
      <c r="E179" s="10">
        <f t="shared" si="2"/>
        <v>4.8429355833102212</v>
      </c>
      <c r="F179" s="10">
        <f>IF((F178+E179)&gt;=Podaci!$E$10,Podaci!$E$10,F178+E179)</f>
        <v>74.266864697317104</v>
      </c>
    </row>
    <row r="180" spans="1:6">
      <c r="A180" s="20">
        <v>178</v>
      </c>
      <c r="B180" s="10">
        <f>Generisanje!$F$37</f>
        <v>5.4419710000809713</v>
      </c>
      <c r="C180" s="10">
        <f>Podaci!$C$5*Podaci!$C$13*Podaci!$C$12/(3600*Podaci!$J$7*Podaci!$E$11)</f>
        <v>0.77160493827160492</v>
      </c>
      <c r="D180" s="10">
        <v>0</v>
      </c>
      <c r="E180" s="10">
        <f t="shared" si="2"/>
        <v>4.6703660618093661</v>
      </c>
      <c r="F180" s="10">
        <f>IF((F179+E180)&gt;=Podaci!$E$10,Podaci!$E$10,F179+E180)</f>
        <v>78.937230759126464</v>
      </c>
    </row>
    <row r="181" spans="1:6">
      <c r="A181" s="20">
        <v>179</v>
      </c>
      <c r="B181" s="10">
        <f>Generisanje!$F$38</f>
        <v>5.9174184468984476</v>
      </c>
      <c r="C181" s="10">
        <f>Podaci!$C$5*Podaci!$C$13*Podaci!$C$12/(3600*Podaci!$J$7*Podaci!$E$11)</f>
        <v>0.77160493827160492</v>
      </c>
      <c r="D181" s="10">
        <v>0</v>
      </c>
      <c r="E181" s="10">
        <f t="shared" si="2"/>
        <v>5.1458135086268424</v>
      </c>
      <c r="F181" s="10">
        <f>IF((F180+E181)&gt;=Podaci!$E$10,Podaci!$E$10,F180+E181)</f>
        <v>84.083044267753309</v>
      </c>
    </row>
    <row r="182" spans="1:6">
      <c r="A182" s="20">
        <v>180</v>
      </c>
      <c r="B182" s="10">
        <f>Generisanje!$F$39</f>
        <v>7.2096495843603128</v>
      </c>
      <c r="C182" s="10">
        <f>Podaci!$C$5*Podaci!$C$13*Podaci!$C$12/(3600*Podaci!$J$7*Podaci!$E$11)</f>
        <v>0.77160493827160492</v>
      </c>
      <c r="D182" s="10">
        <v>0</v>
      </c>
      <c r="E182" s="10">
        <f t="shared" si="2"/>
        <v>6.4380446460887075</v>
      </c>
      <c r="F182" s="10">
        <f>IF((F181+E182)&gt;=Podaci!$E$10,Podaci!$E$10,F181+E182)</f>
        <v>90.521088913842021</v>
      </c>
    </row>
    <row r="183" spans="1:6">
      <c r="A183" s="20">
        <v>181</v>
      </c>
      <c r="B183" s="10">
        <f>Generisanje!$F$40</f>
        <v>47.580261105093435</v>
      </c>
      <c r="C183" s="10">
        <f>Podaci!$C$5*Podaci!$C$13*Podaci!$C$12/(3600*Podaci!$J$7*Podaci!$E$11)</f>
        <v>0.77160493827160492</v>
      </c>
      <c r="D183" s="10">
        <v>0</v>
      </c>
      <c r="E183" s="10">
        <f t="shared" si="2"/>
        <v>46.808656166821827</v>
      </c>
      <c r="F183" s="10">
        <f>IF((F182+E183)&gt;=Podaci!$E$10,Podaci!$E$10,F182+E183)</f>
        <v>137.32974508066386</v>
      </c>
    </row>
    <row r="184" spans="1:6">
      <c r="A184" s="20">
        <v>182</v>
      </c>
      <c r="B184" s="10">
        <f>Generisanje!$F$41</f>
        <v>39.601271965145791</v>
      </c>
      <c r="C184" s="10">
        <f>Podaci!$C$5*Podaci!$C$13*Podaci!$C$12/(3600*Podaci!$J$7*Podaci!$E$11)</f>
        <v>0.77160493827160492</v>
      </c>
      <c r="D184" s="10">
        <v>0</v>
      </c>
      <c r="E184" s="10">
        <f t="shared" si="2"/>
        <v>38.829667026874183</v>
      </c>
      <c r="F184" s="10">
        <f>IF((F183+E184)&gt;=Podaci!$E$10,Podaci!$E$10,F183+E184)</f>
        <v>176.15941210753803</v>
      </c>
    </row>
    <row r="185" spans="1:6">
      <c r="A185" s="20">
        <v>183</v>
      </c>
      <c r="B185" s="10">
        <f>Generisanje!$F$42</f>
        <v>32.551818869757945</v>
      </c>
      <c r="C185" s="10">
        <f>Podaci!$C$5*Podaci!$C$13*Podaci!$C$12/(3600*Podaci!$J$7*Podaci!$E$11)</f>
        <v>0.77160493827160492</v>
      </c>
      <c r="D185" s="10">
        <v>0</v>
      </c>
      <c r="E185" s="10">
        <f t="shared" si="2"/>
        <v>31.78021393148634</v>
      </c>
      <c r="F185" s="10">
        <f>IF((F184+E185)&gt;=Podaci!$E$10,Podaci!$E$10,F184+E185)</f>
        <v>207.93962603902438</v>
      </c>
    </row>
    <row r="186" spans="1:6">
      <c r="A186" s="20">
        <v>184</v>
      </c>
      <c r="B186" s="10">
        <f>Generisanje!$F$43</f>
        <v>43.059248916808002</v>
      </c>
      <c r="C186" s="10">
        <f>Podaci!$C$5*Podaci!$C$13*Podaci!$C$12/(3600*Podaci!$J$7*Podaci!$E$11)</f>
        <v>0.77160493827160492</v>
      </c>
      <c r="D186" s="10">
        <v>0</v>
      </c>
      <c r="E186" s="10">
        <f t="shared" si="2"/>
        <v>42.287643978536394</v>
      </c>
      <c r="F186" s="10">
        <f>IF((F185+E186)&gt;=Podaci!$E$10,Podaci!$E$10,F185+E186)</f>
        <v>225</v>
      </c>
    </row>
    <row r="187" spans="1:6">
      <c r="A187" s="20">
        <v>185</v>
      </c>
      <c r="B187" s="10">
        <f>Generisanje!$F$44</f>
        <v>22.850922985827022</v>
      </c>
      <c r="C187" s="10">
        <f>Podaci!$C$5*Podaci!$C$13*Podaci!$C$12/(3600*Podaci!$J$7*Podaci!$E$11)</f>
        <v>0.77160493827160492</v>
      </c>
      <c r="D187" s="10">
        <v>0</v>
      </c>
      <c r="E187" s="10">
        <f t="shared" si="2"/>
        <v>22.079318047555418</v>
      </c>
      <c r="F187" s="10">
        <f>IF((F186+E187)&gt;=Podaci!$E$10,Podaci!$E$10,F186+E187)</f>
        <v>225</v>
      </c>
    </row>
    <row r="188" spans="1:6">
      <c r="A188" s="20">
        <v>186</v>
      </c>
      <c r="B188" s="10">
        <f>Generisanje!$F$45</f>
        <v>8.099424157354882</v>
      </c>
      <c r="C188" s="10">
        <f>Podaci!$C$5*Podaci!$C$13*Podaci!$C$12/(3600*Podaci!$J$7*Podaci!$E$11)</f>
        <v>0.77160493827160492</v>
      </c>
      <c r="D188" s="10">
        <v>0</v>
      </c>
      <c r="E188" s="10">
        <f t="shared" si="2"/>
        <v>7.3278192190832767</v>
      </c>
      <c r="F188" s="10">
        <f>IF((F187+E188)&gt;=Podaci!$E$10,Podaci!$E$10,F187+E188)</f>
        <v>225</v>
      </c>
    </row>
    <row r="189" spans="1:6">
      <c r="A189" s="20">
        <v>187</v>
      </c>
      <c r="B189" s="10">
        <f>Generisanje!$F$46</f>
        <v>14.950504269143211</v>
      </c>
      <c r="C189" s="10">
        <f>Podaci!$C$5*Podaci!$C$13*Podaci!$C$12/(3600*Podaci!$J$7*Podaci!$E$11)</f>
        <v>0.77160493827160492</v>
      </c>
      <c r="D189" s="10">
        <v>0</v>
      </c>
      <c r="E189" s="10">
        <f t="shared" si="2"/>
        <v>14.178899330871607</v>
      </c>
      <c r="F189" s="10">
        <f>IF((F188+E189)&gt;=Podaci!$E$10,Podaci!$E$10,F188+E189)</f>
        <v>225</v>
      </c>
    </row>
    <row r="190" spans="1:6">
      <c r="A190" s="20">
        <v>188</v>
      </c>
      <c r="B190" s="10">
        <f>Generisanje!$F$47</f>
        <v>8.8099717548067584</v>
      </c>
      <c r="C190" s="10">
        <f>Podaci!$C$5*Podaci!$C$13*Podaci!$C$12/(3600*Podaci!$J$7*Podaci!$E$11)</f>
        <v>0.77160493827160492</v>
      </c>
      <c r="D190" s="10">
        <v>0</v>
      </c>
      <c r="E190" s="10">
        <f t="shared" si="2"/>
        <v>8.0383668165351541</v>
      </c>
      <c r="F190" s="10">
        <f>IF((F189+E190)&gt;=Podaci!$E$10,Podaci!$E$10,F189+E190)</f>
        <v>225</v>
      </c>
    </row>
    <row r="191" spans="1:6">
      <c r="A191" s="20">
        <v>189</v>
      </c>
      <c r="B191" s="10">
        <f>Generisanje!$F$48</f>
        <v>12.990471492446</v>
      </c>
      <c r="C191" s="10">
        <f>Podaci!$C$5*Podaci!$C$13*Podaci!$C$12/(3600*Podaci!$J$7*Podaci!$E$11)</f>
        <v>0.77160493827160492</v>
      </c>
      <c r="D191" s="10">
        <v>0</v>
      </c>
      <c r="E191" s="10">
        <f t="shared" si="2"/>
        <v>12.218866554174395</v>
      </c>
      <c r="F191" s="10">
        <f>IF((F190+E191)&gt;=Podaci!$E$10,Podaci!$E$10,F190+E191)</f>
        <v>225</v>
      </c>
    </row>
    <row r="192" spans="1:6">
      <c r="A192" s="20">
        <v>190</v>
      </c>
      <c r="B192" s="10">
        <f>Generisanje!$F$49</f>
        <v>13.336689124521385</v>
      </c>
      <c r="C192" s="10">
        <f>Podaci!$C$5*Podaci!$C$13*Podaci!$C$12/(3600*Podaci!$J$7*Podaci!$E$11)</f>
        <v>0.77160493827160492</v>
      </c>
      <c r="D192" s="10">
        <v>0</v>
      </c>
      <c r="E192" s="10">
        <f t="shared" si="2"/>
        <v>12.565084186249781</v>
      </c>
      <c r="F192" s="10">
        <f>IF((F191+E192)&gt;=Podaci!$E$10,Podaci!$E$10,F191+E192)</f>
        <v>225</v>
      </c>
    </row>
    <row r="193" spans="1:6">
      <c r="A193" s="20">
        <v>191</v>
      </c>
      <c r="B193" s="10">
        <f>Generisanje!$F$50</f>
        <v>13.022182973765325</v>
      </c>
      <c r="C193" s="10">
        <f>Podaci!$C$5*Podaci!$C$13*Podaci!$C$12/(3600*Podaci!$J$7*Podaci!$E$11)</f>
        <v>0.77160493827160492</v>
      </c>
      <c r="D193" s="10">
        <v>0</v>
      </c>
      <c r="E193" s="10">
        <f t="shared" si="2"/>
        <v>12.250578035493721</v>
      </c>
      <c r="F193" s="10">
        <f>IF((F192+E193)&gt;=Podaci!$E$10,Podaci!$E$10,F192+E193)</f>
        <v>225</v>
      </c>
    </row>
    <row r="194" spans="1:6">
      <c r="A194" s="20">
        <v>192</v>
      </c>
      <c r="B194" s="10">
        <f>Generisanje!$F$51</f>
        <v>7.4999155821052312</v>
      </c>
      <c r="C194" s="10">
        <f>Podaci!$C$5*Podaci!$C$13*Podaci!$C$12/(3600*Podaci!$J$7*Podaci!$E$11)</f>
        <v>0.77160493827160492</v>
      </c>
      <c r="D194" s="10">
        <v>0</v>
      </c>
      <c r="E194" s="10">
        <f t="shared" si="2"/>
        <v>6.728310643833626</v>
      </c>
      <c r="F194" s="10">
        <f>IF((F193+E194)&gt;=Podaci!$E$10,Podaci!$E$10,F193+E194)</f>
        <v>225</v>
      </c>
    </row>
    <row r="195" spans="1:6">
      <c r="A195" s="19">
        <v>193</v>
      </c>
      <c r="B195" s="4">
        <f>Generisanje!$F$28</f>
        <v>0.75969115338420423</v>
      </c>
      <c r="C195" s="4">
        <f>Podaci!$C$5*Podaci!$C$13*Podaci!$C$12/(3600*Podaci!$J$7*Podaci!$E$11)</f>
        <v>0.77160493827160492</v>
      </c>
      <c r="D195" s="4">
        <v>0</v>
      </c>
      <c r="E195" s="4">
        <f t="shared" si="2"/>
        <v>-1.1913784887400691E-2</v>
      </c>
      <c r="F195" s="4">
        <f>IF((F194+E195)&gt;=Podaci!$E$10,Podaci!$E$10,F194+E195)</f>
        <v>224.98808621511259</v>
      </c>
    </row>
    <row r="196" spans="1:6">
      <c r="A196" s="19">
        <v>194</v>
      </c>
      <c r="B196" s="4">
        <f>Generisanje!$F$29</f>
        <v>0</v>
      </c>
      <c r="C196" s="4">
        <f>Podaci!$C$5*Podaci!$C$13*Podaci!$C$12/(3600*Podaci!$J$7*Podaci!$E$11)</f>
        <v>0.77160493827160492</v>
      </c>
      <c r="D196" s="4">
        <v>0</v>
      </c>
      <c r="E196" s="4">
        <f t="shared" ref="E196:E259" si="3">B196-C196-D196</f>
        <v>-0.77160493827160492</v>
      </c>
      <c r="F196" s="4">
        <f>IF((F195+E196)&gt;=Podaci!$E$10,Podaci!$E$10,F195+E196)</f>
        <v>224.21648127684099</v>
      </c>
    </row>
    <row r="197" spans="1:6">
      <c r="A197" s="19">
        <v>195</v>
      </c>
      <c r="B197" s="4">
        <f>Generisanje!$F$30</f>
        <v>0</v>
      </c>
      <c r="C197" s="4">
        <f>Podaci!$C$5*Podaci!$C$13*Podaci!$C$12/(3600*Podaci!$J$7*Podaci!$E$11)</f>
        <v>0.77160493827160492</v>
      </c>
      <c r="D197" s="4">
        <v>0</v>
      </c>
      <c r="E197" s="4">
        <f t="shared" si="3"/>
        <v>-0.77160493827160492</v>
      </c>
      <c r="F197" s="4">
        <f>IF((F196+E197)&gt;=Podaci!$E$10,Podaci!$E$10,F196+E197)</f>
        <v>223.4448763385694</v>
      </c>
    </row>
    <row r="198" spans="1:6">
      <c r="A198" s="19">
        <v>196</v>
      </c>
      <c r="B198" s="4">
        <f>Generisanje!$F$31</f>
        <v>0</v>
      </c>
      <c r="C198" s="4">
        <f>Podaci!$C$5*Podaci!$C$13*Podaci!$C$12/(3600*Podaci!$J$7*Podaci!$E$11)</f>
        <v>0.77160493827160492</v>
      </c>
      <c r="D198" s="4">
        <v>0</v>
      </c>
      <c r="E198" s="4">
        <f t="shared" si="3"/>
        <v>-0.77160493827160492</v>
      </c>
      <c r="F198" s="4">
        <f>IF((F197+E198)&gt;=Podaci!$E$10,Podaci!$E$10,F197+E198)</f>
        <v>222.67327140029781</v>
      </c>
    </row>
    <row r="199" spans="1:6">
      <c r="A199" s="19">
        <v>197</v>
      </c>
      <c r="B199" s="4">
        <f>Generisanje!$F$32</f>
        <v>0.13333610570900453</v>
      </c>
      <c r="C199" s="4">
        <f>Podaci!$C$5*Podaci!$C$13*Podaci!$C$12/(3600*Podaci!$J$7*Podaci!$E$11)</f>
        <v>0.77160493827160492</v>
      </c>
      <c r="D199" s="4">
        <v>0</v>
      </c>
      <c r="E199" s="4">
        <f t="shared" si="3"/>
        <v>-0.63826883256260036</v>
      </c>
      <c r="F199" s="4">
        <f>IF((F198+E199)&gt;=Podaci!$E$10,Podaci!$E$10,F198+E199)</f>
        <v>222.03500256773521</v>
      </c>
    </row>
    <row r="200" spans="1:6">
      <c r="A200" s="19">
        <v>198</v>
      </c>
      <c r="B200" s="4">
        <f>Generisanje!$F$33</f>
        <v>0.64513289646637417</v>
      </c>
      <c r="C200" s="4">
        <f>Podaci!$C$5*Podaci!$C$13*Podaci!$C$12/(3600*Podaci!$J$7*Podaci!$E$11)</f>
        <v>0.77160493827160492</v>
      </c>
      <c r="D200" s="4">
        <v>0</v>
      </c>
      <c r="E200" s="4">
        <f t="shared" si="3"/>
        <v>-0.12647204180523075</v>
      </c>
      <c r="F200" s="4">
        <f>IF((F199+E200)&gt;=Podaci!$E$10,Podaci!$E$10,F199+E200)</f>
        <v>221.90853052592996</v>
      </c>
    </row>
    <row r="201" spans="1:6">
      <c r="A201" s="19">
        <v>199</v>
      </c>
      <c r="B201" s="4">
        <f>Generisanje!$F$34</f>
        <v>2.7472909780696675</v>
      </c>
      <c r="C201" s="4">
        <f>Podaci!$C$5*Podaci!$C$13*Podaci!$C$12/(3600*Podaci!$J$7*Podaci!$E$11)</f>
        <v>0.77160493827160492</v>
      </c>
      <c r="D201" s="4">
        <v>0</v>
      </c>
      <c r="E201" s="4">
        <f t="shared" si="3"/>
        <v>1.9756860397980627</v>
      </c>
      <c r="F201" s="4">
        <f>IF((F200+E201)&gt;=Podaci!$E$10,Podaci!$E$10,F200+E201)</f>
        <v>223.88421656572802</v>
      </c>
    </row>
    <row r="202" spans="1:6">
      <c r="A202" s="19">
        <v>200</v>
      </c>
      <c r="B202" s="4">
        <f>Generisanje!$F$35</f>
        <v>8.7341569927233298</v>
      </c>
      <c r="C202" s="4">
        <f>Podaci!$C$5*Podaci!$C$13*Podaci!$C$12/(3600*Podaci!$J$7*Podaci!$E$11)</f>
        <v>0.77160493827160492</v>
      </c>
      <c r="D202" s="4">
        <v>0</v>
      </c>
      <c r="E202" s="4">
        <f t="shared" si="3"/>
        <v>7.9625520544517245</v>
      </c>
      <c r="F202" s="4">
        <f>IF((F201+E202)&gt;=Podaci!$E$10,Podaci!$E$10,F201+E202)</f>
        <v>225</v>
      </c>
    </row>
    <row r="203" spans="1:6">
      <c r="A203" s="19">
        <v>201</v>
      </c>
      <c r="B203" s="4">
        <f>Generisanje!$F$36</f>
        <v>5.6145405215818265</v>
      </c>
      <c r="C203" s="4">
        <f>Podaci!$C$5*Podaci!$C$13*Podaci!$C$12/(3600*Podaci!$J$7*Podaci!$E$11)</f>
        <v>0.77160493827160492</v>
      </c>
      <c r="D203" s="4">
        <v>0</v>
      </c>
      <c r="E203" s="4">
        <f t="shared" si="3"/>
        <v>4.8429355833102212</v>
      </c>
      <c r="F203" s="4">
        <f>IF((F202+E203)&gt;=Podaci!$E$10,Podaci!$E$10,F202+E203)</f>
        <v>225</v>
      </c>
    </row>
    <row r="204" spans="1:6">
      <c r="A204" s="19">
        <v>202</v>
      </c>
      <c r="B204" s="4">
        <f>Generisanje!$F$37</f>
        <v>5.4419710000809713</v>
      </c>
      <c r="C204" s="4">
        <f>Podaci!$C$5*Podaci!$C$13*Podaci!$C$12/(3600*Podaci!$J$7*Podaci!$E$11)</f>
        <v>0.77160493827160492</v>
      </c>
      <c r="D204" s="4">
        <v>0</v>
      </c>
      <c r="E204" s="4">
        <f t="shared" si="3"/>
        <v>4.6703660618093661</v>
      </c>
      <c r="F204" s="4">
        <f>IF((F203+E204)&gt;=Podaci!$E$10,Podaci!$E$10,F203+E204)</f>
        <v>225</v>
      </c>
    </row>
    <row r="205" spans="1:6">
      <c r="A205" s="19">
        <v>203</v>
      </c>
      <c r="B205" s="4">
        <f>Generisanje!$F$38</f>
        <v>5.9174184468984476</v>
      </c>
      <c r="C205" s="4">
        <f>Podaci!$C$5*Podaci!$C$13*Podaci!$C$12/(3600*Podaci!$J$7*Podaci!$E$11)</f>
        <v>0.77160493827160492</v>
      </c>
      <c r="D205" s="4">
        <v>0</v>
      </c>
      <c r="E205" s="4">
        <f t="shared" si="3"/>
        <v>5.1458135086268424</v>
      </c>
      <c r="F205" s="4">
        <f>IF((F204+E205)&gt;=Podaci!$E$10,Podaci!$E$10,F204+E205)</f>
        <v>225</v>
      </c>
    </row>
    <row r="206" spans="1:6">
      <c r="A206" s="19">
        <v>204</v>
      </c>
      <c r="B206" s="4">
        <f>Generisanje!$F$39</f>
        <v>7.2096495843603128</v>
      </c>
      <c r="C206" s="4">
        <f>Podaci!$C$5*Podaci!$C$13*Podaci!$C$12/(3600*Podaci!$J$7*Podaci!$E$11)</f>
        <v>0.77160493827160492</v>
      </c>
      <c r="D206" s="4">
        <v>0</v>
      </c>
      <c r="E206" s="4">
        <f t="shared" si="3"/>
        <v>6.4380446460887075</v>
      </c>
      <c r="F206" s="4">
        <f>IF((F205+E206)&gt;=Podaci!$E$10,Podaci!$E$10,F205+E206)</f>
        <v>225</v>
      </c>
    </row>
    <row r="207" spans="1:6">
      <c r="A207" s="19">
        <v>205</v>
      </c>
      <c r="B207" s="4">
        <f>Generisanje!$F$40</f>
        <v>47.580261105093435</v>
      </c>
      <c r="C207" s="4">
        <f>Podaci!$C$5*Podaci!$C$13*Podaci!$C$12/(3600*Podaci!$J$7*Podaci!$E$11)</f>
        <v>0.77160493827160492</v>
      </c>
      <c r="D207" s="4">
        <v>0</v>
      </c>
      <c r="E207" s="4">
        <f t="shared" si="3"/>
        <v>46.808656166821827</v>
      </c>
      <c r="F207" s="4">
        <f>IF((F206+E207)&gt;=Podaci!$E$10,Podaci!$E$10,F206+E207)</f>
        <v>225</v>
      </c>
    </row>
    <row r="208" spans="1:6">
      <c r="A208" s="19">
        <v>206</v>
      </c>
      <c r="B208" s="4">
        <f>Generisanje!$F$41</f>
        <v>39.601271965145791</v>
      </c>
      <c r="C208" s="4">
        <f>Podaci!$C$5*Podaci!$C$13*Podaci!$C$12/(3600*Podaci!$J$7*Podaci!$E$11)</f>
        <v>0.77160493827160492</v>
      </c>
      <c r="D208" s="4">
        <v>0</v>
      </c>
      <c r="E208" s="4">
        <f t="shared" si="3"/>
        <v>38.829667026874183</v>
      </c>
      <c r="F208" s="4">
        <f>IF((F207+E208)&gt;=Podaci!$E$10,Podaci!$E$10,F207+E208)</f>
        <v>225</v>
      </c>
    </row>
    <row r="209" spans="1:6">
      <c r="A209" s="19">
        <v>207</v>
      </c>
      <c r="B209" s="4">
        <f>Generisanje!$F$42</f>
        <v>32.551818869757945</v>
      </c>
      <c r="C209" s="4">
        <f>Podaci!$C$5*Podaci!$C$13*Podaci!$C$12/(3600*Podaci!$J$7*Podaci!$E$11)</f>
        <v>0.77160493827160492</v>
      </c>
      <c r="D209" s="4">
        <v>0</v>
      </c>
      <c r="E209" s="4">
        <f t="shared" si="3"/>
        <v>31.78021393148634</v>
      </c>
      <c r="F209" s="4">
        <f>IF((F208+E209)&gt;=Podaci!$E$10,Podaci!$E$10,F208+E209)</f>
        <v>225</v>
      </c>
    </row>
    <row r="210" spans="1:6">
      <c r="A210" s="19">
        <v>208</v>
      </c>
      <c r="B210" s="4">
        <f>Generisanje!$F$43</f>
        <v>43.059248916808002</v>
      </c>
      <c r="C210" s="4">
        <f>Podaci!$C$5*Podaci!$C$13*Podaci!$C$12/(3600*Podaci!$J$7*Podaci!$E$11)</f>
        <v>0.77160493827160492</v>
      </c>
      <c r="D210" s="4">
        <v>0</v>
      </c>
      <c r="E210" s="4">
        <f t="shared" si="3"/>
        <v>42.287643978536394</v>
      </c>
      <c r="F210" s="4">
        <f>IF((F209+E210)&gt;=Podaci!$E$10,Podaci!$E$10,F209+E210)</f>
        <v>225</v>
      </c>
    </row>
    <row r="211" spans="1:6">
      <c r="A211" s="19">
        <v>209</v>
      </c>
      <c r="B211" s="4">
        <f>Generisanje!$F$44</f>
        <v>22.850922985827022</v>
      </c>
      <c r="C211" s="4">
        <f>Podaci!$C$5*Podaci!$C$13*Podaci!$C$12/(3600*Podaci!$J$7*Podaci!$E$11)</f>
        <v>0.77160493827160492</v>
      </c>
      <c r="D211" s="4">
        <v>0</v>
      </c>
      <c r="E211" s="4">
        <f t="shared" si="3"/>
        <v>22.079318047555418</v>
      </c>
      <c r="F211" s="4">
        <f>IF((F210+E211)&gt;=Podaci!$E$10,Podaci!$E$10,F210+E211)</f>
        <v>225</v>
      </c>
    </row>
    <row r="212" spans="1:6">
      <c r="A212" s="19">
        <v>210</v>
      </c>
      <c r="B212" s="4">
        <f>Generisanje!$F$45</f>
        <v>8.099424157354882</v>
      </c>
      <c r="C212" s="4">
        <f>Podaci!$C$5*Podaci!$C$13*Podaci!$C$12/(3600*Podaci!$J$7*Podaci!$E$11)</f>
        <v>0.77160493827160492</v>
      </c>
      <c r="D212" s="4">
        <v>0</v>
      </c>
      <c r="E212" s="4">
        <f t="shared" si="3"/>
        <v>7.3278192190832767</v>
      </c>
      <c r="F212" s="4">
        <f>IF((F211+E212)&gt;=Podaci!$E$10,Podaci!$E$10,F211+E212)</f>
        <v>225</v>
      </c>
    </row>
    <row r="213" spans="1:6">
      <c r="A213" s="19">
        <v>211</v>
      </c>
      <c r="B213" s="4">
        <f>Generisanje!$F$46</f>
        <v>14.950504269143211</v>
      </c>
      <c r="C213" s="4">
        <f>Podaci!$C$5*Podaci!$C$13*Podaci!$C$12/(3600*Podaci!$J$7*Podaci!$E$11)</f>
        <v>0.77160493827160492</v>
      </c>
      <c r="D213" s="4">
        <v>0</v>
      </c>
      <c r="E213" s="4">
        <f t="shared" si="3"/>
        <v>14.178899330871607</v>
      </c>
      <c r="F213" s="4">
        <f>IF((F212+E213)&gt;=Podaci!$E$10,Podaci!$E$10,F212+E213)</f>
        <v>225</v>
      </c>
    </row>
    <row r="214" spans="1:6">
      <c r="A214" s="19">
        <v>212</v>
      </c>
      <c r="B214" s="4">
        <f>Generisanje!$F$47</f>
        <v>8.8099717548067584</v>
      </c>
      <c r="C214" s="4">
        <f>Podaci!$C$5*Podaci!$C$13*Podaci!$C$12/(3600*Podaci!$J$7*Podaci!$E$11)</f>
        <v>0.77160493827160492</v>
      </c>
      <c r="D214" s="4">
        <v>0</v>
      </c>
      <c r="E214" s="4">
        <f t="shared" si="3"/>
        <v>8.0383668165351541</v>
      </c>
      <c r="F214" s="4">
        <f>IF((F213+E214)&gt;=Podaci!$E$10,Podaci!$E$10,F213+E214)</f>
        <v>225</v>
      </c>
    </row>
    <row r="215" spans="1:6">
      <c r="A215" s="19">
        <v>213</v>
      </c>
      <c r="B215" s="4">
        <f>Generisanje!$F$48</f>
        <v>12.990471492446</v>
      </c>
      <c r="C215" s="4">
        <f>Podaci!$C$5*Podaci!$C$13*Podaci!$C$12/(3600*Podaci!$J$7*Podaci!$E$11)</f>
        <v>0.77160493827160492</v>
      </c>
      <c r="D215" s="4">
        <v>0</v>
      </c>
      <c r="E215" s="4">
        <f t="shared" si="3"/>
        <v>12.218866554174395</v>
      </c>
      <c r="F215" s="4">
        <f>IF((F214+E215)&gt;=Podaci!$E$10,Podaci!$E$10,F214+E215)</f>
        <v>225</v>
      </c>
    </row>
    <row r="216" spans="1:6">
      <c r="A216" s="19">
        <v>214</v>
      </c>
      <c r="B216" s="4">
        <f>Generisanje!$F$49</f>
        <v>13.336689124521385</v>
      </c>
      <c r="C216" s="4">
        <f>Podaci!$C$5*Podaci!$C$13*Podaci!$C$12/(3600*Podaci!$J$7*Podaci!$E$11)</f>
        <v>0.77160493827160492</v>
      </c>
      <c r="D216" s="4">
        <v>0</v>
      </c>
      <c r="E216" s="4">
        <f t="shared" si="3"/>
        <v>12.565084186249781</v>
      </c>
      <c r="F216" s="4">
        <f>IF((F215+E216)&gt;=Podaci!$E$10,Podaci!$E$10,F215+E216)</f>
        <v>225</v>
      </c>
    </row>
    <row r="217" spans="1:6">
      <c r="A217" s="19">
        <v>215</v>
      </c>
      <c r="B217" s="4">
        <f>Generisanje!$F$50</f>
        <v>13.022182973765325</v>
      </c>
      <c r="C217" s="4">
        <f>Podaci!$C$5*Podaci!$C$13*Podaci!$C$12/(3600*Podaci!$J$7*Podaci!$E$11)</f>
        <v>0.77160493827160492</v>
      </c>
      <c r="D217" s="4">
        <v>0</v>
      </c>
      <c r="E217" s="4">
        <f t="shared" si="3"/>
        <v>12.250578035493721</v>
      </c>
      <c r="F217" s="4">
        <f>IF((F216+E217)&gt;=Podaci!$E$10,Podaci!$E$10,F216+E217)</f>
        <v>225</v>
      </c>
    </row>
    <row r="218" spans="1:6">
      <c r="A218" s="19">
        <v>216</v>
      </c>
      <c r="B218" s="4">
        <f>Generisanje!$F$51</f>
        <v>7.4999155821052312</v>
      </c>
      <c r="C218" s="4">
        <f>Podaci!$C$5*Podaci!$C$13*Podaci!$C$12/(3600*Podaci!$J$7*Podaci!$E$11)</f>
        <v>0.77160493827160492</v>
      </c>
      <c r="D218" s="4">
        <v>0</v>
      </c>
      <c r="E218" s="4">
        <f t="shared" si="3"/>
        <v>6.728310643833626</v>
      </c>
      <c r="F218" s="4">
        <f>IF((F217+E218)&gt;=Podaci!$E$10,Podaci!$E$10,F217+E218)</f>
        <v>225</v>
      </c>
    </row>
    <row r="219" spans="1:6">
      <c r="A219" s="19">
        <v>217</v>
      </c>
      <c r="B219" s="4">
        <f>Generisanje!$F$28</f>
        <v>0.75969115338420423</v>
      </c>
      <c r="C219" s="4">
        <f>Podaci!$C$5*Podaci!$C$13*Podaci!$C$12/(3600*Podaci!$J$7*Podaci!$E$11)</f>
        <v>0.77160493827160492</v>
      </c>
      <c r="D219" s="4">
        <v>0</v>
      </c>
      <c r="E219" s="4">
        <f t="shared" si="3"/>
        <v>-1.1913784887400691E-2</v>
      </c>
      <c r="F219" s="4">
        <f>IF((F218+E219)&gt;=Podaci!$E$10,Podaci!$E$10,F218+E219)</f>
        <v>224.98808621511259</v>
      </c>
    </row>
    <row r="220" spans="1:6">
      <c r="A220" s="19">
        <v>218</v>
      </c>
      <c r="B220" s="4">
        <f>Generisanje!$F$29</f>
        <v>0</v>
      </c>
      <c r="C220" s="4">
        <f>Podaci!$C$5*Podaci!$C$13*Podaci!$C$12/(3600*Podaci!$J$7*Podaci!$E$11)</f>
        <v>0.77160493827160492</v>
      </c>
      <c r="D220" s="4">
        <v>0</v>
      </c>
      <c r="E220" s="4">
        <f t="shared" si="3"/>
        <v>-0.77160493827160492</v>
      </c>
      <c r="F220" s="4">
        <f>IF((F219+E220)&gt;=Podaci!$E$10,Podaci!$E$10,F219+E220)</f>
        <v>224.21648127684099</v>
      </c>
    </row>
    <row r="221" spans="1:6">
      <c r="A221" s="19">
        <v>219</v>
      </c>
      <c r="B221" s="4">
        <f>Generisanje!$F$30</f>
        <v>0</v>
      </c>
      <c r="C221" s="4">
        <f>Podaci!$C$5*Podaci!$C$13*Podaci!$C$12/(3600*Podaci!$J$7*Podaci!$E$11)</f>
        <v>0.77160493827160492</v>
      </c>
      <c r="D221" s="4">
        <v>0</v>
      </c>
      <c r="E221" s="4">
        <f t="shared" si="3"/>
        <v>-0.77160493827160492</v>
      </c>
      <c r="F221" s="4">
        <f>IF((F220+E221)&gt;=Podaci!$E$10,Podaci!$E$10,F220+E221)</f>
        <v>223.4448763385694</v>
      </c>
    </row>
    <row r="222" spans="1:6">
      <c r="A222" s="19">
        <v>220</v>
      </c>
      <c r="B222" s="4">
        <f>Generisanje!$F$31</f>
        <v>0</v>
      </c>
      <c r="C222" s="4">
        <f>Podaci!$C$5*Podaci!$C$13*Podaci!$C$12/(3600*Podaci!$J$7*Podaci!$E$11)</f>
        <v>0.77160493827160492</v>
      </c>
      <c r="D222" s="4">
        <v>0</v>
      </c>
      <c r="E222" s="4">
        <f t="shared" si="3"/>
        <v>-0.77160493827160492</v>
      </c>
      <c r="F222" s="4">
        <f>IF((F221+E222)&gt;=Podaci!$E$10,Podaci!$E$10,F221+E222)</f>
        <v>222.67327140029781</v>
      </c>
    </row>
    <row r="223" spans="1:6">
      <c r="A223" s="19">
        <v>221</v>
      </c>
      <c r="B223" s="4">
        <f>Generisanje!$F$32</f>
        <v>0.13333610570900453</v>
      </c>
      <c r="C223" s="4">
        <f>Podaci!$C$5*Podaci!$C$13*Podaci!$C$12/(3600*Podaci!$J$7*Podaci!$E$11)</f>
        <v>0.77160493827160492</v>
      </c>
      <c r="D223" s="4">
        <v>0</v>
      </c>
      <c r="E223" s="4">
        <f t="shared" si="3"/>
        <v>-0.63826883256260036</v>
      </c>
      <c r="F223" s="4">
        <f>IF((F222+E223)&gt;=Podaci!$E$10,Podaci!$E$10,F222+E223)</f>
        <v>222.03500256773521</v>
      </c>
    </row>
    <row r="224" spans="1:6">
      <c r="A224" s="19">
        <v>222</v>
      </c>
      <c r="B224" s="4">
        <f>Generisanje!$F$33</f>
        <v>0.64513289646637417</v>
      </c>
      <c r="C224" s="4">
        <f>Podaci!$C$5*Podaci!$C$13*Podaci!$C$12/(3600*Podaci!$J$7*Podaci!$E$11)</f>
        <v>0.77160493827160492</v>
      </c>
      <c r="D224" s="4">
        <v>0</v>
      </c>
      <c r="E224" s="4">
        <f t="shared" si="3"/>
        <v>-0.12647204180523075</v>
      </c>
      <c r="F224" s="4">
        <f>IF((F223+E224)&gt;=Podaci!$E$10,Podaci!$E$10,F223+E224)</f>
        <v>221.90853052592996</v>
      </c>
    </row>
    <row r="225" spans="1:6">
      <c r="A225" s="19">
        <v>223</v>
      </c>
      <c r="B225" s="4">
        <f>Generisanje!$F$34</f>
        <v>2.7472909780696675</v>
      </c>
      <c r="C225" s="4">
        <f>Podaci!$C$5*Podaci!$C$13*Podaci!$C$12/(3600*Podaci!$J$7*Podaci!$E$11)</f>
        <v>0.77160493827160492</v>
      </c>
      <c r="D225" s="4">
        <v>0</v>
      </c>
      <c r="E225" s="4">
        <f t="shared" si="3"/>
        <v>1.9756860397980627</v>
      </c>
      <c r="F225" s="4">
        <f>IF((F224+E225)&gt;=Podaci!$E$10,Podaci!$E$10,F224+E225)</f>
        <v>223.88421656572802</v>
      </c>
    </row>
    <row r="226" spans="1:6">
      <c r="A226" s="19">
        <v>224</v>
      </c>
      <c r="B226" s="4">
        <f>Generisanje!$F$35</f>
        <v>8.7341569927233298</v>
      </c>
      <c r="C226" s="4">
        <f>Podaci!$C$5*Podaci!$C$13*Podaci!$C$12/(3600*Podaci!$J$7*Podaci!$E$11)</f>
        <v>0.77160493827160492</v>
      </c>
      <c r="D226" s="4">
        <v>0</v>
      </c>
      <c r="E226" s="4">
        <f t="shared" si="3"/>
        <v>7.9625520544517245</v>
      </c>
      <c r="F226" s="4">
        <f>IF((F225+E226)&gt;=Podaci!$E$10,Podaci!$E$10,F225+E226)</f>
        <v>225</v>
      </c>
    </row>
    <row r="227" spans="1:6">
      <c r="A227" s="19">
        <v>225</v>
      </c>
      <c r="B227" s="4">
        <f>Generisanje!$F$36</f>
        <v>5.6145405215818265</v>
      </c>
      <c r="C227" s="4">
        <f>Podaci!$C$5*Podaci!$C$13*Podaci!$C$12/(3600*Podaci!$J$7*Podaci!$E$11)</f>
        <v>0.77160493827160492</v>
      </c>
      <c r="D227" s="4">
        <v>0</v>
      </c>
      <c r="E227" s="4">
        <f t="shared" si="3"/>
        <v>4.8429355833102212</v>
      </c>
      <c r="F227" s="4">
        <f>IF((F226+E227)&gt;=Podaci!$E$10,Podaci!$E$10,F226+E227)</f>
        <v>225</v>
      </c>
    </row>
    <row r="228" spans="1:6">
      <c r="A228" s="19">
        <v>226</v>
      </c>
      <c r="B228" s="4">
        <f>Generisanje!$F$37</f>
        <v>5.4419710000809713</v>
      </c>
      <c r="C228" s="4">
        <f>Podaci!$C$5*Podaci!$C$13*Podaci!$C$12/(3600*Podaci!$J$7*Podaci!$E$11)</f>
        <v>0.77160493827160492</v>
      </c>
      <c r="D228" s="4">
        <v>0</v>
      </c>
      <c r="E228" s="4">
        <f t="shared" si="3"/>
        <v>4.6703660618093661</v>
      </c>
      <c r="F228" s="4">
        <f>IF((F227+E228)&gt;=Podaci!$E$10,Podaci!$E$10,F227+E228)</f>
        <v>225</v>
      </c>
    </row>
    <row r="229" spans="1:6">
      <c r="A229" s="19">
        <v>227</v>
      </c>
      <c r="B229" s="4">
        <f>Generisanje!$F$38</f>
        <v>5.9174184468984476</v>
      </c>
      <c r="C229" s="4">
        <f>Podaci!$C$5*Podaci!$C$13*Podaci!$C$12/(3600*Podaci!$J$7*Podaci!$E$11)</f>
        <v>0.77160493827160492</v>
      </c>
      <c r="D229" s="4">
        <v>0</v>
      </c>
      <c r="E229" s="4">
        <f t="shared" si="3"/>
        <v>5.1458135086268424</v>
      </c>
      <c r="F229" s="4">
        <f>IF((F228+E229)&gt;=Podaci!$E$10,Podaci!$E$10,F228+E229)</f>
        <v>225</v>
      </c>
    </row>
    <row r="230" spans="1:6">
      <c r="A230" s="19">
        <v>228</v>
      </c>
      <c r="B230" s="4">
        <f>Generisanje!$F$39</f>
        <v>7.2096495843603128</v>
      </c>
      <c r="C230" s="4">
        <f>Podaci!$C$5*Podaci!$C$13*Podaci!$C$12/(3600*Podaci!$J$7*Podaci!$E$11)</f>
        <v>0.77160493827160492</v>
      </c>
      <c r="D230" s="4">
        <v>0</v>
      </c>
      <c r="E230" s="4">
        <f t="shared" si="3"/>
        <v>6.4380446460887075</v>
      </c>
      <c r="F230" s="4">
        <f>IF((F229+E230)&gt;=Podaci!$E$10,Podaci!$E$10,F229+E230)</f>
        <v>225</v>
      </c>
    </row>
    <row r="231" spans="1:6">
      <c r="A231" s="19">
        <v>229</v>
      </c>
      <c r="B231" s="4">
        <f>Generisanje!$F$40</f>
        <v>47.580261105093435</v>
      </c>
      <c r="C231" s="4">
        <f>Podaci!$C$5*Podaci!$C$13*Podaci!$C$12/(3600*Podaci!$J$7*Podaci!$E$11)</f>
        <v>0.77160493827160492</v>
      </c>
      <c r="D231" s="4">
        <v>0</v>
      </c>
      <c r="E231" s="4">
        <f t="shared" si="3"/>
        <v>46.808656166821827</v>
      </c>
      <c r="F231" s="4">
        <f>IF((F230+E231)&gt;=Podaci!$E$10,Podaci!$E$10,F230+E231)</f>
        <v>225</v>
      </c>
    </row>
    <row r="232" spans="1:6">
      <c r="A232" s="19">
        <v>230</v>
      </c>
      <c r="B232" s="4">
        <f>Generisanje!$F$41</f>
        <v>39.601271965145791</v>
      </c>
      <c r="C232" s="4">
        <f>Podaci!$C$5*Podaci!$C$13*Podaci!$C$12/(3600*Podaci!$J$7*Podaci!$E$11)</f>
        <v>0.77160493827160492</v>
      </c>
      <c r="D232" s="4">
        <v>0</v>
      </c>
      <c r="E232" s="4">
        <f t="shared" si="3"/>
        <v>38.829667026874183</v>
      </c>
      <c r="F232" s="4">
        <f>IF((F231+E232)&gt;=Podaci!$E$10,Podaci!$E$10,F231+E232)</f>
        <v>225</v>
      </c>
    </row>
    <row r="233" spans="1:6">
      <c r="A233" s="19">
        <v>231</v>
      </c>
      <c r="B233" s="4">
        <f>Generisanje!$F$42</f>
        <v>32.551818869757945</v>
      </c>
      <c r="C233" s="4">
        <f>Podaci!$C$5*Podaci!$C$13*Podaci!$C$12/(3600*Podaci!$J$7*Podaci!$E$11)</f>
        <v>0.77160493827160492</v>
      </c>
      <c r="D233" s="4">
        <v>0</v>
      </c>
      <c r="E233" s="4">
        <f t="shared" si="3"/>
        <v>31.78021393148634</v>
      </c>
      <c r="F233" s="4">
        <f>IF((F232+E233)&gt;=Podaci!$E$10,Podaci!$E$10,F232+E233)</f>
        <v>225</v>
      </c>
    </row>
    <row r="234" spans="1:6">
      <c r="A234" s="19">
        <v>232</v>
      </c>
      <c r="B234" s="4">
        <f>Generisanje!$F$43</f>
        <v>43.059248916808002</v>
      </c>
      <c r="C234" s="4">
        <f>Podaci!$C$5*Podaci!$C$13*Podaci!$C$12/(3600*Podaci!$J$7*Podaci!$E$11)</f>
        <v>0.77160493827160492</v>
      </c>
      <c r="D234" s="4">
        <v>0</v>
      </c>
      <c r="E234" s="4">
        <f t="shared" si="3"/>
        <v>42.287643978536394</v>
      </c>
      <c r="F234" s="4">
        <f>IF((F233+E234)&gt;=Podaci!$E$10,Podaci!$E$10,F233+E234)</f>
        <v>225</v>
      </c>
    </row>
    <row r="235" spans="1:6">
      <c r="A235" s="19">
        <v>233</v>
      </c>
      <c r="B235" s="4">
        <f>Generisanje!$F$44</f>
        <v>22.850922985827022</v>
      </c>
      <c r="C235" s="4">
        <f>Podaci!$C$5*Podaci!$C$13*Podaci!$C$12/(3600*Podaci!$J$7*Podaci!$E$11)</f>
        <v>0.77160493827160492</v>
      </c>
      <c r="D235" s="4">
        <v>0</v>
      </c>
      <c r="E235" s="4">
        <f t="shared" si="3"/>
        <v>22.079318047555418</v>
      </c>
      <c r="F235" s="4">
        <f>IF((F234+E235)&gt;=Podaci!$E$10,Podaci!$E$10,F234+E235)</f>
        <v>225</v>
      </c>
    </row>
    <row r="236" spans="1:6">
      <c r="A236" s="19">
        <v>234</v>
      </c>
      <c r="B236" s="4">
        <f>Generisanje!$F$45</f>
        <v>8.099424157354882</v>
      </c>
      <c r="C236" s="4">
        <f>Podaci!$C$5*Podaci!$C$13*Podaci!$C$12/(3600*Podaci!$J$7*Podaci!$E$11)</f>
        <v>0.77160493827160492</v>
      </c>
      <c r="D236" s="4">
        <v>0</v>
      </c>
      <c r="E236" s="4">
        <f t="shared" si="3"/>
        <v>7.3278192190832767</v>
      </c>
      <c r="F236" s="4">
        <f>IF((F235+E236)&gt;=Podaci!$E$10,Podaci!$E$10,F235+E236)</f>
        <v>225</v>
      </c>
    </row>
    <row r="237" spans="1:6">
      <c r="A237" s="19">
        <v>235</v>
      </c>
      <c r="B237" s="4">
        <f>Generisanje!$F$46</f>
        <v>14.950504269143211</v>
      </c>
      <c r="C237" s="4">
        <f>Podaci!$C$5*Podaci!$C$13*Podaci!$C$12/(3600*Podaci!$J$7*Podaci!$E$11)</f>
        <v>0.77160493827160492</v>
      </c>
      <c r="D237" s="4">
        <v>0</v>
      </c>
      <c r="E237" s="4">
        <f t="shared" si="3"/>
        <v>14.178899330871607</v>
      </c>
      <c r="F237" s="4">
        <f>IF((F236+E237)&gt;=Podaci!$E$10,Podaci!$E$10,F236+E237)</f>
        <v>225</v>
      </c>
    </row>
    <row r="238" spans="1:6">
      <c r="A238" s="19">
        <v>236</v>
      </c>
      <c r="B238" s="4">
        <f>Generisanje!$F$47</f>
        <v>8.8099717548067584</v>
      </c>
      <c r="C238" s="4">
        <f>Podaci!$C$5*Podaci!$C$13*Podaci!$C$12/(3600*Podaci!$J$7*Podaci!$E$11)</f>
        <v>0.77160493827160492</v>
      </c>
      <c r="D238" s="4">
        <v>0</v>
      </c>
      <c r="E238" s="4">
        <f t="shared" si="3"/>
        <v>8.0383668165351541</v>
      </c>
      <c r="F238" s="4">
        <f>IF((F237+E238)&gt;=Podaci!$E$10,Podaci!$E$10,F237+E238)</f>
        <v>225</v>
      </c>
    </row>
    <row r="239" spans="1:6">
      <c r="A239" s="19">
        <v>237</v>
      </c>
      <c r="B239" s="4">
        <f>Generisanje!$F$48</f>
        <v>12.990471492446</v>
      </c>
      <c r="C239" s="4">
        <f>Podaci!$C$5*Podaci!$C$13*Podaci!$C$12/(3600*Podaci!$J$7*Podaci!$E$11)</f>
        <v>0.77160493827160492</v>
      </c>
      <c r="D239" s="4">
        <v>0</v>
      </c>
      <c r="E239" s="4">
        <f t="shared" si="3"/>
        <v>12.218866554174395</v>
      </c>
      <c r="F239" s="4">
        <f>IF((F238+E239)&gt;=Podaci!$E$10,Podaci!$E$10,F238+E239)</f>
        <v>225</v>
      </c>
    </row>
    <row r="240" spans="1:6">
      <c r="A240" s="19">
        <v>238</v>
      </c>
      <c r="B240" s="4">
        <f>Generisanje!$F$49</f>
        <v>13.336689124521385</v>
      </c>
      <c r="C240" s="4">
        <f>Podaci!$C$5*Podaci!$C$13*Podaci!$C$12/(3600*Podaci!$J$7*Podaci!$E$11)</f>
        <v>0.77160493827160492</v>
      </c>
      <c r="D240" s="4">
        <v>0</v>
      </c>
      <c r="E240" s="4">
        <f t="shared" si="3"/>
        <v>12.565084186249781</v>
      </c>
      <c r="F240" s="4">
        <f>IF((F239+E240)&gt;=Podaci!$E$10,Podaci!$E$10,F239+E240)</f>
        <v>225</v>
      </c>
    </row>
    <row r="241" spans="1:6">
      <c r="A241" s="19">
        <v>239</v>
      </c>
      <c r="B241" s="4">
        <f>Generisanje!$F$50</f>
        <v>13.022182973765325</v>
      </c>
      <c r="C241" s="4">
        <f>Podaci!$C$5*Podaci!$C$13*Podaci!$C$12/(3600*Podaci!$J$7*Podaci!$E$11)</f>
        <v>0.77160493827160492</v>
      </c>
      <c r="D241" s="4">
        <v>0</v>
      </c>
      <c r="E241" s="4">
        <f t="shared" si="3"/>
        <v>12.250578035493721</v>
      </c>
      <c r="F241" s="4">
        <f>IF((F240+E241)&gt;=Podaci!$E$10,Podaci!$E$10,F240+E241)</f>
        <v>225</v>
      </c>
    </row>
    <row r="242" spans="1:6">
      <c r="A242" s="19">
        <v>240</v>
      </c>
      <c r="B242" s="4">
        <f>Generisanje!$F$51</f>
        <v>7.4999155821052312</v>
      </c>
      <c r="C242" s="4">
        <f>Podaci!$C$5*Podaci!$C$13*Podaci!$C$12/(3600*Podaci!$J$7*Podaci!$E$11)</f>
        <v>0.77160493827160492</v>
      </c>
      <c r="D242" s="4">
        <v>0</v>
      </c>
      <c r="E242" s="4">
        <f t="shared" si="3"/>
        <v>6.728310643833626</v>
      </c>
      <c r="F242" s="4">
        <f>IF((F241+E242)&gt;=Podaci!$E$10,Podaci!$E$10,F241+E242)</f>
        <v>225</v>
      </c>
    </row>
    <row r="243" spans="1:6">
      <c r="A243" s="19">
        <v>241</v>
      </c>
      <c r="B243" s="4">
        <f>Generisanje!$F$28</f>
        <v>0.75969115338420423</v>
      </c>
      <c r="C243" s="4">
        <f>Podaci!$C$5*Podaci!$C$13*Podaci!$C$12/(3600*Podaci!$J$7*Podaci!$E$11)</f>
        <v>0.77160493827160492</v>
      </c>
      <c r="D243" s="4">
        <v>0</v>
      </c>
      <c r="E243" s="4">
        <f t="shared" si="3"/>
        <v>-1.1913784887400691E-2</v>
      </c>
      <c r="F243" s="4">
        <f>IF((F242+E243)&gt;=Podaci!$E$10,Podaci!$E$10,F242+E243)</f>
        <v>224.98808621511259</v>
      </c>
    </row>
    <row r="244" spans="1:6">
      <c r="A244" s="19">
        <v>242</v>
      </c>
      <c r="B244" s="4">
        <f>Generisanje!$F$29</f>
        <v>0</v>
      </c>
      <c r="C244" s="4">
        <f>Podaci!$C$5*Podaci!$C$13*Podaci!$C$12/(3600*Podaci!$J$7*Podaci!$E$11)</f>
        <v>0.77160493827160492</v>
      </c>
      <c r="D244" s="4">
        <v>0</v>
      </c>
      <c r="E244" s="4">
        <f t="shared" si="3"/>
        <v>-0.77160493827160492</v>
      </c>
      <c r="F244" s="4">
        <f>IF((F243+E244)&gt;=Podaci!$E$10,Podaci!$E$10,F243+E244)</f>
        <v>224.21648127684099</v>
      </c>
    </row>
    <row r="245" spans="1:6">
      <c r="A245" s="19">
        <v>243</v>
      </c>
      <c r="B245" s="4">
        <f>Generisanje!$F$30</f>
        <v>0</v>
      </c>
      <c r="C245" s="4">
        <f>Podaci!$C$5*Podaci!$C$13*Podaci!$C$12/(3600*Podaci!$J$7*Podaci!$E$11)</f>
        <v>0.77160493827160492</v>
      </c>
      <c r="D245" s="4">
        <v>0</v>
      </c>
      <c r="E245" s="4">
        <f t="shared" si="3"/>
        <v>-0.77160493827160492</v>
      </c>
      <c r="F245" s="4">
        <f>IF((F244+E245)&gt;=Podaci!$E$10,Podaci!$E$10,F244+E245)</f>
        <v>223.4448763385694</v>
      </c>
    </row>
    <row r="246" spans="1:6">
      <c r="A246" s="19">
        <v>244</v>
      </c>
      <c r="B246" s="4">
        <f>Generisanje!$F$31</f>
        <v>0</v>
      </c>
      <c r="C246" s="4">
        <f>Podaci!$C$5*Podaci!$C$13*Podaci!$C$12/(3600*Podaci!$J$7*Podaci!$E$11)</f>
        <v>0.77160493827160492</v>
      </c>
      <c r="D246" s="4">
        <v>0</v>
      </c>
      <c r="E246" s="4">
        <f t="shared" si="3"/>
        <v>-0.77160493827160492</v>
      </c>
      <c r="F246" s="4">
        <f>IF((F245+E246)&gt;=Podaci!$E$10,Podaci!$E$10,F245+E246)</f>
        <v>222.67327140029781</v>
      </c>
    </row>
    <row r="247" spans="1:6">
      <c r="A247" s="19">
        <v>245</v>
      </c>
      <c r="B247" s="4">
        <f>Generisanje!$F$32</f>
        <v>0.13333610570900453</v>
      </c>
      <c r="C247" s="4">
        <f>Podaci!$C$5*Podaci!$C$13*Podaci!$C$12/(3600*Podaci!$J$7*Podaci!$E$11)</f>
        <v>0.77160493827160492</v>
      </c>
      <c r="D247" s="4">
        <v>0</v>
      </c>
      <c r="E247" s="4">
        <f t="shared" si="3"/>
        <v>-0.63826883256260036</v>
      </c>
      <c r="F247" s="4">
        <f>IF((F246+E247)&gt;=Podaci!$E$10,Podaci!$E$10,F246+E247)</f>
        <v>222.03500256773521</v>
      </c>
    </row>
    <row r="248" spans="1:6">
      <c r="A248" s="19">
        <v>246</v>
      </c>
      <c r="B248" s="4">
        <f>Generisanje!$F$33</f>
        <v>0.64513289646637417</v>
      </c>
      <c r="C248" s="4">
        <f>Podaci!$C$5*Podaci!$C$13*Podaci!$C$12/(3600*Podaci!$J$7*Podaci!$E$11)</f>
        <v>0.77160493827160492</v>
      </c>
      <c r="D248" s="4">
        <v>0</v>
      </c>
      <c r="E248" s="4">
        <f t="shared" si="3"/>
        <v>-0.12647204180523075</v>
      </c>
      <c r="F248" s="4">
        <f>IF((F247+E248)&gt;=Podaci!$E$10,Podaci!$E$10,F247+E248)</f>
        <v>221.90853052592996</v>
      </c>
    </row>
    <row r="249" spans="1:6">
      <c r="A249" s="19">
        <v>247</v>
      </c>
      <c r="B249" s="4">
        <f>Generisanje!$F$34</f>
        <v>2.7472909780696675</v>
      </c>
      <c r="C249" s="4">
        <f>Podaci!$C$5*Podaci!$C$13*Podaci!$C$12/(3600*Podaci!$J$7*Podaci!$E$11)</f>
        <v>0.77160493827160492</v>
      </c>
      <c r="D249" s="4">
        <v>0</v>
      </c>
      <c r="E249" s="4">
        <f t="shared" si="3"/>
        <v>1.9756860397980627</v>
      </c>
      <c r="F249" s="4">
        <f>IF((F248+E249)&gt;=Podaci!$E$10,Podaci!$E$10,F248+E249)</f>
        <v>223.88421656572802</v>
      </c>
    </row>
    <row r="250" spans="1:6">
      <c r="A250" s="19">
        <v>248</v>
      </c>
      <c r="B250" s="4">
        <f>Generisanje!$F$35</f>
        <v>8.7341569927233298</v>
      </c>
      <c r="C250" s="4">
        <f>Podaci!$C$5*Podaci!$C$13*Podaci!$C$12/(3600*Podaci!$J$7*Podaci!$E$11)</f>
        <v>0.77160493827160492</v>
      </c>
      <c r="D250" s="4">
        <v>0</v>
      </c>
      <c r="E250" s="4">
        <f t="shared" si="3"/>
        <v>7.9625520544517245</v>
      </c>
      <c r="F250" s="4">
        <f>IF((F249+E250)&gt;=Podaci!$E$10,Podaci!$E$10,F249+E250)</f>
        <v>225</v>
      </c>
    </row>
    <row r="251" spans="1:6">
      <c r="A251" s="19">
        <v>249</v>
      </c>
      <c r="B251" s="4">
        <f>Generisanje!$F$36</f>
        <v>5.6145405215818265</v>
      </c>
      <c r="C251" s="4">
        <f>Podaci!$C$5*Podaci!$C$13*Podaci!$C$12/(3600*Podaci!$J$7*Podaci!$E$11)</f>
        <v>0.77160493827160492</v>
      </c>
      <c r="D251" s="4">
        <v>0</v>
      </c>
      <c r="E251" s="4">
        <f t="shared" si="3"/>
        <v>4.8429355833102212</v>
      </c>
      <c r="F251" s="4">
        <f>IF((F250+E251)&gt;=Podaci!$E$10,Podaci!$E$10,F250+E251)</f>
        <v>225</v>
      </c>
    </row>
    <row r="252" spans="1:6">
      <c r="A252" s="19">
        <v>250</v>
      </c>
      <c r="B252" s="4">
        <f>Generisanje!$F$37</f>
        <v>5.4419710000809713</v>
      </c>
      <c r="C252" s="4">
        <f>Podaci!$C$5*Podaci!$C$13*Podaci!$C$12/(3600*Podaci!$J$7*Podaci!$E$11)</f>
        <v>0.77160493827160492</v>
      </c>
      <c r="D252" s="4">
        <v>0</v>
      </c>
      <c r="E252" s="4">
        <f t="shared" si="3"/>
        <v>4.6703660618093661</v>
      </c>
      <c r="F252" s="4">
        <f>IF((F251+E252)&gt;=Podaci!$E$10,Podaci!$E$10,F251+E252)</f>
        <v>225</v>
      </c>
    </row>
    <row r="253" spans="1:6">
      <c r="A253" s="19">
        <v>251</v>
      </c>
      <c r="B253" s="4">
        <f>Generisanje!$F$38</f>
        <v>5.9174184468984476</v>
      </c>
      <c r="C253" s="4">
        <f>Podaci!$C$5*Podaci!$C$13*Podaci!$C$12/(3600*Podaci!$J$7*Podaci!$E$11)</f>
        <v>0.77160493827160492</v>
      </c>
      <c r="D253" s="4">
        <v>0</v>
      </c>
      <c r="E253" s="4">
        <f t="shared" si="3"/>
        <v>5.1458135086268424</v>
      </c>
      <c r="F253" s="4">
        <f>IF((F252+E253)&gt;=Podaci!$E$10,Podaci!$E$10,F252+E253)</f>
        <v>225</v>
      </c>
    </row>
    <row r="254" spans="1:6">
      <c r="A254" s="19">
        <v>252</v>
      </c>
      <c r="B254" s="4">
        <f>Generisanje!$F$39</f>
        <v>7.2096495843603128</v>
      </c>
      <c r="C254" s="4">
        <f>Podaci!$C$5*Podaci!$C$13*Podaci!$C$12/(3600*Podaci!$J$7*Podaci!$E$11)</f>
        <v>0.77160493827160492</v>
      </c>
      <c r="D254" s="4">
        <v>0</v>
      </c>
      <c r="E254" s="4">
        <f t="shared" si="3"/>
        <v>6.4380446460887075</v>
      </c>
      <c r="F254" s="4">
        <f>IF((F253+E254)&gt;=Podaci!$E$10,Podaci!$E$10,F253+E254)</f>
        <v>225</v>
      </c>
    </row>
    <row r="255" spans="1:6">
      <c r="A255" s="19">
        <v>253</v>
      </c>
      <c r="B255" s="4">
        <f>Generisanje!$F$40</f>
        <v>47.580261105093435</v>
      </c>
      <c r="C255" s="4">
        <f>Podaci!$C$5*Podaci!$C$13*Podaci!$C$12/(3600*Podaci!$J$7*Podaci!$E$11)</f>
        <v>0.77160493827160492</v>
      </c>
      <c r="D255" s="4">
        <v>0</v>
      </c>
      <c r="E255" s="4">
        <f t="shared" si="3"/>
        <v>46.808656166821827</v>
      </c>
      <c r="F255" s="4">
        <f>IF((F254+E255)&gt;=Podaci!$E$10,Podaci!$E$10,F254+E255)</f>
        <v>225</v>
      </c>
    </row>
    <row r="256" spans="1:6">
      <c r="A256" s="19">
        <v>254</v>
      </c>
      <c r="B256" s="4">
        <f>Generisanje!$F$41</f>
        <v>39.601271965145791</v>
      </c>
      <c r="C256" s="4">
        <f>Podaci!$C$5*Podaci!$C$13*Podaci!$C$12/(3600*Podaci!$J$7*Podaci!$E$11)</f>
        <v>0.77160493827160492</v>
      </c>
      <c r="D256" s="4">
        <v>0</v>
      </c>
      <c r="E256" s="4">
        <f t="shared" si="3"/>
        <v>38.829667026874183</v>
      </c>
      <c r="F256" s="4">
        <f>IF((F255+E256)&gt;=Podaci!$E$10,Podaci!$E$10,F255+E256)</f>
        <v>225</v>
      </c>
    </row>
    <row r="257" spans="1:6">
      <c r="A257" s="19">
        <v>255</v>
      </c>
      <c r="B257" s="4">
        <f>Generisanje!$F$42</f>
        <v>32.551818869757945</v>
      </c>
      <c r="C257" s="4">
        <f>Podaci!$C$5*Podaci!$C$13*Podaci!$C$12/(3600*Podaci!$J$7*Podaci!$E$11)</f>
        <v>0.77160493827160492</v>
      </c>
      <c r="D257" s="4">
        <v>0</v>
      </c>
      <c r="E257" s="4">
        <f t="shared" si="3"/>
        <v>31.78021393148634</v>
      </c>
      <c r="F257" s="4">
        <f>IF((F256+E257)&gt;=Podaci!$E$10,Podaci!$E$10,F256+E257)</f>
        <v>225</v>
      </c>
    </row>
    <row r="258" spans="1:6">
      <c r="A258" s="19">
        <v>256</v>
      </c>
      <c r="B258" s="4">
        <f>Generisanje!$F$43</f>
        <v>43.059248916808002</v>
      </c>
      <c r="C258" s="4">
        <f>Podaci!$C$5*Podaci!$C$13*Podaci!$C$12/(3600*Podaci!$J$7*Podaci!$E$11)</f>
        <v>0.77160493827160492</v>
      </c>
      <c r="D258" s="4">
        <v>0</v>
      </c>
      <c r="E258" s="4">
        <f t="shared" si="3"/>
        <v>42.287643978536394</v>
      </c>
      <c r="F258" s="4">
        <f>IF((F257+E258)&gt;=Podaci!$E$10,Podaci!$E$10,F257+E258)</f>
        <v>225</v>
      </c>
    </row>
    <row r="259" spans="1:6">
      <c r="A259" s="19">
        <v>257</v>
      </c>
      <c r="B259" s="4">
        <f>Generisanje!$F$44</f>
        <v>22.850922985827022</v>
      </c>
      <c r="C259" s="4">
        <f>Podaci!$C$5*Podaci!$C$13*Podaci!$C$12/(3600*Podaci!$J$7*Podaci!$E$11)</f>
        <v>0.77160493827160492</v>
      </c>
      <c r="D259" s="4">
        <v>0</v>
      </c>
      <c r="E259" s="4">
        <f t="shared" si="3"/>
        <v>22.079318047555418</v>
      </c>
      <c r="F259" s="4">
        <f>IF((F258+E259)&gt;=Podaci!$E$10,Podaci!$E$10,F258+E259)</f>
        <v>225</v>
      </c>
    </row>
    <row r="260" spans="1:6">
      <c r="A260" s="19">
        <v>258</v>
      </c>
      <c r="B260" s="4">
        <f>Generisanje!$F$45</f>
        <v>8.099424157354882</v>
      </c>
      <c r="C260" s="4">
        <f>Podaci!$C$5*Podaci!$C$13*Podaci!$C$12/(3600*Podaci!$J$7*Podaci!$E$11)</f>
        <v>0.77160493827160492</v>
      </c>
      <c r="D260" s="4">
        <v>0</v>
      </c>
      <c r="E260" s="4">
        <f t="shared" ref="E260:E323" si="4">B260-C260-D260</f>
        <v>7.3278192190832767</v>
      </c>
      <c r="F260" s="4">
        <f>IF((F259+E260)&gt;=Podaci!$E$10,Podaci!$E$10,F259+E260)</f>
        <v>225</v>
      </c>
    </row>
    <row r="261" spans="1:6">
      <c r="A261" s="19">
        <v>259</v>
      </c>
      <c r="B261" s="4">
        <f>Generisanje!$F$46</f>
        <v>14.950504269143211</v>
      </c>
      <c r="C261" s="4">
        <f>Podaci!$C$5*Podaci!$C$13*Podaci!$C$12/(3600*Podaci!$J$7*Podaci!$E$11)</f>
        <v>0.77160493827160492</v>
      </c>
      <c r="D261" s="4">
        <v>0</v>
      </c>
      <c r="E261" s="4">
        <f t="shared" si="4"/>
        <v>14.178899330871607</v>
      </c>
      <c r="F261" s="4">
        <f>IF((F260+E261)&gt;=Podaci!$E$10,Podaci!$E$10,F260+E261)</f>
        <v>225</v>
      </c>
    </row>
    <row r="262" spans="1:6">
      <c r="A262" s="19">
        <v>260</v>
      </c>
      <c r="B262" s="4">
        <f>Generisanje!$F$47</f>
        <v>8.8099717548067584</v>
      </c>
      <c r="C262" s="4">
        <f>Podaci!$C$5*Podaci!$C$13*Podaci!$C$12/(3600*Podaci!$J$7*Podaci!$E$11)</f>
        <v>0.77160493827160492</v>
      </c>
      <c r="D262" s="4">
        <v>0</v>
      </c>
      <c r="E262" s="4">
        <f t="shared" si="4"/>
        <v>8.0383668165351541</v>
      </c>
      <c r="F262" s="4">
        <f>IF((F261+E262)&gt;=Podaci!$E$10,Podaci!$E$10,F261+E262)</f>
        <v>225</v>
      </c>
    </row>
    <row r="263" spans="1:6">
      <c r="A263" s="19">
        <v>261</v>
      </c>
      <c r="B263" s="4">
        <f>Generisanje!$F$48</f>
        <v>12.990471492446</v>
      </c>
      <c r="C263" s="4">
        <f>Podaci!$C$5*Podaci!$C$13*Podaci!$C$12/(3600*Podaci!$J$7*Podaci!$E$11)</f>
        <v>0.77160493827160492</v>
      </c>
      <c r="D263" s="4">
        <v>0</v>
      </c>
      <c r="E263" s="4">
        <f t="shared" si="4"/>
        <v>12.218866554174395</v>
      </c>
      <c r="F263" s="4">
        <f>IF((F262+E263)&gt;=Podaci!$E$10,Podaci!$E$10,F262+E263)</f>
        <v>225</v>
      </c>
    </row>
    <row r="264" spans="1:6">
      <c r="A264" s="19">
        <v>262</v>
      </c>
      <c r="B264" s="4">
        <f>Generisanje!$F$49</f>
        <v>13.336689124521385</v>
      </c>
      <c r="C264" s="4">
        <f>Podaci!$C$5*Podaci!$C$13*Podaci!$C$12/(3600*Podaci!$J$7*Podaci!$E$11)</f>
        <v>0.77160493827160492</v>
      </c>
      <c r="D264" s="4">
        <v>0</v>
      </c>
      <c r="E264" s="4">
        <f t="shared" si="4"/>
        <v>12.565084186249781</v>
      </c>
      <c r="F264" s="4">
        <f>IF((F263+E264)&gt;=Podaci!$E$10,Podaci!$E$10,F263+E264)</f>
        <v>225</v>
      </c>
    </row>
    <row r="265" spans="1:6">
      <c r="A265" s="19">
        <v>263</v>
      </c>
      <c r="B265" s="4">
        <f>Generisanje!$F$50</f>
        <v>13.022182973765325</v>
      </c>
      <c r="C265" s="4">
        <f>Podaci!$C$5*Podaci!$C$13*Podaci!$C$12/(3600*Podaci!$J$7*Podaci!$E$11)</f>
        <v>0.77160493827160492</v>
      </c>
      <c r="D265" s="4">
        <v>0</v>
      </c>
      <c r="E265" s="4">
        <f t="shared" si="4"/>
        <v>12.250578035493721</v>
      </c>
      <c r="F265" s="4">
        <f>IF((F264+E265)&gt;=Podaci!$E$10,Podaci!$E$10,F264+E265)</f>
        <v>225</v>
      </c>
    </row>
    <row r="266" spans="1:6">
      <c r="A266" s="19">
        <v>264</v>
      </c>
      <c r="B266" s="4">
        <f>Generisanje!$F$51</f>
        <v>7.4999155821052312</v>
      </c>
      <c r="C266" s="4">
        <f>Podaci!$C$5*Podaci!$C$13*Podaci!$C$12/(3600*Podaci!$J$7*Podaci!$E$11)</f>
        <v>0.77160493827160492</v>
      </c>
      <c r="D266" s="4">
        <v>0</v>
      </c>
      <c r="E266" s="4">
        <f t="shared" si="4"/>
        <v>6.728310643833626</v>
      </c>
      <c r="F266" s="4">
        <f>IF((F265+E266)&gt;=Podaci!$E$10,Podaci!$E$10,F265+E266)</f>
        <v>225</v>
      </c>
    </row>
    <row r="267" spans="1:6">
      <c r="A267" s="19">
        <v>265</v>
      </c>
      <c r="B267" s="4">
        <f>Generisanje!$F$28</f>
        <v>0.75969115338420423</v>
      </c>
      <c r="C267" s="4">
        <f>Podaci!$C$5*Podaci!$C$13*Podaci!$C$12/(3600*Podaci!$J$7*Podaci!$E$11)</f>
        <v>0.77160493827160492</v>
      </c>
      <c r="D267" s="4">
        <v>0</v>
      </c>
      <c r="E267" s="4">
        <f t="shared" si="4"/>
        <v>-1.1913784887400691E-2</v>
      </c>
      <c r="F267" s="4">
        <f>IF((F266+E267)&gt;=Podaci!$E$10,Podaci!$E$10,F266+E267)</f>
        <v>224.98808621511259</v>
      </c>
    </row>
    <row r="268" spans="1:6">
      <c r="A268" s="19">
        <v>266</v>
      </c>
      <c r="B268" s="4">
        <f>Generisanje!$F$29</f>
        <v>0</v>
      </c>
      <c r="C268" s="4">
        <f>Podaci!$C$5*Podaci!$C$13*Podaci!$C$12/(3600*Podaci!$J$7*Podaci!$E$11)</f>
        <v>0.77160493827160492</v>
      </c>
      <c r="D268" s="4">
        <v>0</v>
      </c>
      <c r="E268" s="4">
        <f t="shared" si="4"/>
        <v>-0.77160493827160492</v>
      </c>
      <c r="F268" s="4">
        <f>IF((F267+E268)&gt;=Podaci!$E$10,Podaci!$E$10,F267+E268)</f>
        <v>224.21648127684099</v>
      </c>
    </row>
    <row r="269" spans="1:6">
      <c r="A269" s="19">
        <v>267</v>
      </c>
      <c r="B269" s="4">
        <f>Generisanje!$F$30</f>
        <v>0</v>
      </c>
      <c r="C269" s="4">
        <f>Podaci!$C$5*Podaci!$C$13*Podaci!$C$12/(3600*Podaci!$J$7*Podaci!$E$11)</f>
        <v>0.77160493827160492</v>
      </c>
      <c r="D269" s="4">
        <v>0</v>
      </c>
      <c r="E269" s="4">
        <f t="shared" si="4"/>
        <v>-0.77160493827160492</v>
      </c>
      <c r="F269" s="4">
        <f>IF((F268+E269)&gt;=Podaci!$E$10,Podaci!$E$10,F268+E269)</f>
        <v>223.4448763385694</v>
      </c>
    </row>
    <row r="270" spans="1:6">
      <c r="A270" s="19">
        <v>268</v>
      </c>
      <c r="B270" s="4">
        <f>Generisanje!$F$31</f>
        <v>0</v>
      </c>
      <c r="C270" s="4">
        <f>Podaci!$C$5*Podaci!$C$13*Podaci!$C$12/(3600*Podaci!$J$7*Podaci!$E$11)</f>
        <v>0.77160493827160492</v>
      </c>
      <c r="D270" s="4">
        <v>0</v>
      </c>
      <c r="E270" s="4">
        <f t="shared" si="4"/>
        <v>-0.77160493827160492</v>
      </c>
      <c r="F270" s="4">
        <f>IF((F269+E270)&gt;=Podaci!$E$10,Podaci!$E$10,F269+E270)</f>
        <v>222.67327140029781</v>
      </c>
    </row>
    <row r="271" spans="1:6">
      <c r="A271" s="19">
        <v>269</v>
      </c>
      <c r="B271" s="4">
        <f>Generisanje!$F$32</f>
        <v>0.13333610570900453</v>
      </c>
      <c r="C271" s="4">
        <f>Podaci!$C$5*Podaci!$C$13*Podaci!$C$12/(3600*Podaci!$J$7*Podaci!$E$11)</f>
        <v>0.77160493827160492</v>
      </c>
      <c r="D271" s="4">
        <v>0</v>
      </c>
      <c r="E271" s="4">
        <f t="shared" si="4"/>
        <v>-0.63826883256260036</v>
      </c>
      <c r="F271" s="4">
        <f>IF((F270+E271)&gt;=Podaci!$E$10,Podaci!$E$10,F270+E271)</f>
        <v>222.03500256773521</v>
      </c>
    </row>
    <row r="272" spans="1:6">
      <c r="A272" s="19">
        <v>270</v>
      </c>
      <c r="B272" s="4">
        <f>Generisanje!$F$33</f>
        <v>0.64513289646637417</v>
      </c>
      <c r="C272" s="4">
        <f>Podaci!$C$5*Podaci!$C$13*Podaci!$C$12/(3600*Podaci!$J$7*Podaci!$E$11)</f>
        <v>0.77160493827160492</v>
      </c>
      <c r="D272" s="4">
        <v>0</v>
      </c>
      <c r="E272" s="4">
        <f t="shared" si="4"/>
        <v>-0.12647204180523075</v>
      </c>
      <c r="F272" s="4">
        <f>IF((F271+E272)&gt;=Podaci!$E$10,Podaci!$E$10,F271+E272)</f>
        <v>221.90853052592996</v>
      </c>
    </row>
    <row r="273" spans="1:6">
      <c r="A273" s="19">
        <v>271</v>
      </c>
      <c r="B273" s="4">
        <f>Generisanje!$F$34</f>
        <v>2.7472909780696675</v>
      </c>
      <c r="C273" s="4">
        <f>Podaci!$C$5*Podaci!$C$13*Podaci!$C$12/(3600*Podaci!$J$7*Podaci!$E$11)</f>
        <v>0.77160493827160492</v>
      </c>
      <c r="D273" s="4">
        <v>0</v>
      </c>
      <c r="E273" s="4">
        <f t="shared" si="4"/>
        <v>1.9756860397980627</v>
      </c>
      <c r="F273" s="4">
        <f>IF((F272+E273)&gt;=Podaci!$E$10,Podaci!$E$10,F272+E273)</f>
        <v>223.88421656572802</v>
      </c>
    </row>
    <row r="274" spans="1:6">
      <c r="A274" s="19">
        <v>272</v>
      </c>
      <c r="B274" s="4">
        <f>Generisanje!$F$35</f>
        <v>8.7341569927233298</v>
      </c>
      <c r="C274" s="4">
        <f>Podaci!$C$5*Podaci!$C$13*Podaci!$C$12/(3600*Podaci!$J$7*Podaci!$E$11)</f>
        <v>0.77160493827160492</v>
      </c>
      <c r="D274" s="4">
        <v>0</v>
      </c>
      <c r="E274" s="4">
        <f t="shared" si="4"/>
        <v>7.9625520544517245</v>
      </c>
      <c r="F274" s="4">
        <f>IF((F273+E274)&gt;=Podaci!$E$10,Podaci!$E$10,F273+E274)</f>
        <v>225</v>
      </c>
    </row>
    <row r="275" spans="1:6">
      <c r="A275" s="19">
        <v>273</v>
      </c>
      <c r="B275" s="4">
        <f>Generisanje!$F$36</f>
        <v>5.6145405215818265</v>
      </c>
      <c r="C275" s="4">
        <f>Podaci!$C$5*Podaci!$C$13*Podaci!$C$12/(3600*Podaci!$J$7*Podaci!$E$11)</f>
        <v>0.77160493827160492</v>
      </c>
      <c r="D275" s="4">
        <v>0</v>
      </c>
      <c r="E275" s="4">
        <f t="shared" si="4"/>
        <v>4.8429355833102212</v>
      </c>
      <c r="F275" s="4">
        <f>IF((F274+E275)&gt;=Podaci!$E$10,Podaci!$E$10,F274+E275)</f>
        <v>225</v>
      </c>
    </row>
    <row r="276" spans="1:6">
      <c r="A276" s="19">
        <v>274</v>
      </c>
      <c r="B276" s="4">
        <f>Generisanje!$F$37</f>
        <v>5.4419710000809713</v>
      </c>
      <c r="C276" s="4">
        <f>Podaci!$C$5*Podaci!$C$13*Podaci!$C$12/(3600*Podaci!$J$7*Podaci!$E$11)</f>
        <v>0.77160493827160492</v>
      </c>
      <c r="D276" s="4">
        <v>0</v>
      </c>
      <c r="E276" s="4">
        <f t="shared" si="4"/>
        <v>4.6703660618093661</v>
      </c>
      <c r="F276" s="4">
        <f>IF((F275+E276)&gt;=Podaci!$E$10,Podaci!$E$10,F275+E276)</f>
        <v>225</v>
      </c>
    </row>
    <row r="277" spans="1:6">
      <c r="A277" s="19">
        <v>275</v>
      </c>
      <c r="B277" s="4">
        <f>Generisanje!$F$38</f>
        <v>5.9174184468984476</v>
      </c>
      <c r="C277" s="4">
        <f>Podaci!$C$5*Podaci!$C$13*Podaci!$C$12/(3600*Podaci!$J$7*Podaci!$E$11)</f>
        <v>0.77160493827160492</v>
      </c>
      <c r="D277" s="4">
        <v>0</v>
      </c>
      <c r="E277" s="4">
        <f t="shared" si="4"/>
        <v>5.1458135086268424</v>
      </c>
      <c r="F277" s="4">
        <f>IF((F276+E277)&gt;=Podaci!$E$10,Podaci!$E$10,F276+E277)</f>
        <v>225</v>
      </c>
    </row>
    <row r="278" spans="1:6">
      <c r="A278" s="19">
        <v>276</v>
      </c>
      <c r="B278" s="4">
        <f>Generisanje!$F$39</f>
        <v>7.2096495843603128</v>
      </c>
      <c r="C278" s="4">
        <f>Podaci!$C$5*Podaci!$C$13*Podaci!$C$12/(3600*Podaci!$J$7*Podaci!$E$11)</f>
        <v>0.77160493827160492</v>
      </c>
      <c r="D278" s="4">
        <v>0</v>
      </c>
      <c r="E278" s="4">
        <f t="shared" si="4"/>
        <v>6.4380446460887075</v>
      </c>
      <c r="F278" s="4">
        <f>IF((F277+E278)&gt;=Podaci!$E$10,Podaci!$E$10,F277+E278)</f>
        <v>225</v>
      </c>
    </row>
    <row r="279" spans="1:6">
      <c r="A279" s="19">
        <v>277</v>
      </c>
      <c r="B279" s="4">
        <f>Generisanje!$F$40</f>
        <v>47.580261105093435</v>
      </c>
      <c r="C279" s="4">
        <f>Podaci!$C$5*Podaci!$C$13*Podaci!$C$12/(3600*Podaci!$J$7*Podaci!$E$11)</f>
        <v>0.77160493827160492</v>
      </c>
      <c r="D279" s="4">
        <v>0</v>
      </c>
      <c r="E279" s="4">
        <f t="shared" si="4"/>
        <v>46.808656166821827</v>
      </c>
      <c r="F279" s="4">
        <f>IF((F278+E279)&gt;=Podaci!$E$10,Podaci!$E$10,F278+E279)</f>
        <v>225</v>
      </c>
    </row>
    <row r="280" spans="1:6">
      <c r="A280" s="19">
        <v>278</v>
      </c>
      <c r="B280" s="4">
        <f>Generisanje!$F$41</f>
        <v>39.601271965145791</v>
      </c>
      <c r="C280" s="4">
        <f>Podaci!$C$5*Podaci!$C$13*Podaci!$C$12/(3600*Podaci!$J$7*Podaci!$E$11)</f>
        <v>0.77160493827160492</v>
      </c>
      <c r="D280" s="4">
        <v>0</v>
      </c>
      <c r="E280" s="4">
        <f t="shared" si="4"/>
        <v>38.829667026874183</v>
      </c>
      <c r="F280" s="4">
        <f>IF((F279+E280)&gt;=Podaci!$E$10,Podaci!$E$10,F279+E280)</f>
        <v>225</v>
      </c>
    </row>
    <row r="281" spans="1:6">
      <c r="A281" s="19">
        <v>279</v>
      </c>
      <c r="B281" s="4">
        <f>Generisanje!$F$42</f>
        <v>32.551818869757945</v>
      </c>
      <c r="C281" s="4">
        <f>Podaci!$C$5*Podaci!$C$13*Podaci!$C$12/(3600*Podaci!$J$7*Podaci!$E$11)</f>
        <v>0.77160493827160492</v>
      </c>
      <c r="D281" s="4">
        <v>0</v>
      </c>
      <c r="E281" s="4">
        <f t="shared" si="4"/>
        <v>31.78021393148634</v>
      </c>
      <c r="F281" s="4">
        <f>IF((F280+E281)&gt;=Podaci!$E$10,Podaci!$E$10,F280+E281)</f>
        <v>225</v>
      </c>
    </row>
    <row r="282" spans="1:6">
      <c r="A282" s="19">
        <v>280</v>
      </c>
      <c r="B282" s="4">
        <f>Generisanje!$F$43</f>
        <v>43.059248916808002</v>
      </c>
      <c r="C282" s="4">
        <f>Podaci!$C$5*Podaci!$C$13*Podaci!$C$12/(3600*Podaci!$J$7*Podaci!$E$11)</f>
        <v>0.77160493827160492</v>
      </c>
      <c r="D282" s="4">
        <v>0</v>
      </c>
      <c r="E282" s="4">
        <f t="shared" si="4"/>
        <v>42.287643978536394</v>
      </c>
      <c r="F282" s="4">
        <f>IF((F281+E282)&gt;=Podaci!$E$10,Podaci!$E$10,F281+E282)</f>
        <v>225</v>
      </c>
    </row>
    <row r="283" spans="1:6">
      <c r="A283" s="19">
        <v>281</v>
      </c>
      <c r="B283" s="4">
        <f>Generisanje!$F$44</f>
        <v>22.850922985827022</v>
      </c>
      <c r="C283" s="4">
        <f>Podaci!$C$5*Podaci!$C$13*Podaci!$C$12/(3600*Podaci!$J$7*Podaci!$E$11)</f>
        <v>0.77160493827160492</v>
      </c>
      <c r="D283" s="4">
        <v>0</v>
      </c>
      <c r="E283" s="4">
        <f t="shared" si="4"/>
        <v>22.079318047555418</v>
      </c>
      <c r="F283" s="4">
        <f>IF((F282+E283)&gt;=Podaci!$E$10,Podaci!$E$10,F282+E283)</f>
        <v>225</v>
      </c>
    </row>
    <row r="284" spans="1:6">
      <c r="A284" s="19">
        <v>282</v>
      </c>
      <c r="B284" s="4">
        <f>Generisanje!$F$45</f>
        <v>8.099424157354882</v>
      </c>
      <c r="C284" s="4">
        <f>Podaci!$C$5*Podaci!$C$13*Podaci!$C$12/(3600*Podaci!$J$7*Podaci!$E$11)</f>
        <v>0.77160493827160492</v>
      </c>
      <c r="D284" s="4">
        <v>0</v>
      </c>
      <c r="E284" s="4">
        <f t="shared" si="4"/>
        <v>7.3278192190832767</v>
      </c>
      <c r="F284" s="4">
        <f>IF((F283+E284)&gt;=Podaci!$E$10,Podaci!$E$10,F283+E284)</f>
        <v>225</v>
      </c>
    </row>
    <row r="285" spans="1:6">
      <c r="A285" s="19">
        <v>283</v>
      </c>
      <c r="B285" s="4">
        <f>Generisanje!$F$46</f>
        <v>14.950504269143211</v>
      </c>
      <c r="C285" s="4">
        <f>Podaci!$C$5*Podaci!$C$13*Podaci!$C$12/(3600*Podaci!$J$7*Podaci!$E$11)</f>
        <v>0.77160493827160492</v>
      </c>
      <c r="D285" s="4">
        <v>0</v>
      </c>
      <c r="E285" s="4">
        <f t="shared" si="4"/>
        <v>14.178899330871607</v>
      </c>
      <c r="F285" s="4">
        <f>IF((F284+E285)&gt;=Podaci!$E$10,Podaci!$E$10,F284+E285)</f>
        <v>225</v>
      </c>
    </row>
    <row r="286" spans="1:6">
      <c r="A286" s="19">
        <v>284</v>
      </c>
      <c r="B286" s="4">
        <f>Generisanje!$F$47</f>
        <v>8.8099717548067584</v>
      </c>
      <c r="C286" s="4">
        <f>Podaci!$C$5*Podaci!$C$13*Podaci!$C$12/(3600*Podaci!$J$7*Podaci!$E$11)</f>
        <v>0.77160493827160492</v>
      </c>
      <c r="D286" s="4">
        <v>0</v>
      </c>
      <c r="E286" s="4">
        <f t="shared" si="4"/>
        <v>8.0383668165351541</v>
      </c>
      <c r="F286" s="4">
        <f>IF((F285+E286)&gt;=Podaci!$E$10,Podaci!$E$10,F285+E286)</f>
        <v>225</v>
      </c>
    </row>
    <row r="287" spans="1:6">
      <c r="A287" s="19">
        <v>285</v>
      </c>
      <c r="B287" s="4">
        <f>Generisanje!$F$48</f>
        <v>12.990471492446</v>
      </c>
      <c r="C287" s="4">
        <f>Podaci!$C$5*Podaci!$C$13*Podaci!$C$12/(3600*Podaci!$J$7*Podaci!$E$11)</f>
        <v>0.77160493827160492</v>
      </c>
      <c r="D287" s="4">
        <v>0</v>
      </c>
      <c r="E287" s="4">
        <f t="shared" si="4"/>
        <v>12.218866554174395</v>
      </c>
      <c r="F287" s="4">
        <f>IF((F286+E287)&gt;=Podaci!$E$10,Podaci!$E$10,F286+E287)</f>
        <v>225</v>
      </c>
    </row>
    <row r="288" spans="1:6">
      <c r="A288" s="19">
        <v>286</v>
      </c>
      <c r="B288" s="4">
        <f>Generisanje!$F$49</f>
        <v>13.336689124521385</v>
      </c>
      <c r="C288" s="4">
        <f>Podaci!$C$5*Podaci!$C$13*Podaci!$C$12/(3600*Podaci!$J$7*Podaci!$E$11)</f>
        <v>0.77160493827160492</v>
      </c>
      <c r="D288" s="4">
        <v>0</v>
      </c>
      <c r="E288" s="4">
        <f t="shared" si="4"/>
        <v>12.565084186249781</v>
      </c>
      <c r="F288" s="4">
        <f>IF((F287+E288)&gt;=Podaci!$E$10,Podaci!$E$10,F287+E288)</f>
        <v>225</v>
      </c>
    </row>
    <row r="289" spans="1:6">
      <c r="A289" s="19">
        <v>287</v>
      </c>
      <c r="B289" s="4">
        <f>Generisanje!$F$50</f>
        <v>13.022182973765325</v>
      </c>
      <c r="C289" s="4">
        <f>Podaci!$C$5*Podaci!$C$13*Podaci!$C$12/(3600*Podaci!$J$7*Podaci!$E$11)</f>
        <v>0.77160493827160492</v>
      </c>
      <c r="D289" s="4">
        <v>0</v>
      </c>
      <c r="E289" s="4">
        <f t="shared" si="4"/>
        <v>12.250578035493721</v>
      </c>
      <c r="F289" s="4">
        <f>IF((F288+E289)&gt;=Podaci!$E$10,Podaci!$E$10,F288+E289)</f>
        <v>225</v>
      </c>
    </row>
    <row r="290" spans="1:6">
      <c r="A290" s="19">
        <v>288</v>
      </c>
      <c r="B290" s="4">
        <f>Generisanje!$F$51</f>
        <v>7.4999155821052312</v>
      </c>
      <c r="C290" s="4">
        <f>Podaci!$C$5*Podaci!$C$13*Podaci!$C$12/(3600*Podaci!$J$7*Podaci!$E$11)</f>
        <v>0.77160493827160492</v>
      </c>
      <c r="D290" s="4">
        <v>0</v>
      </c>
      <c r="E290" s="4">
        <f t="shared" si="4"/>
        <v>6.728310643833626</v>
      </c>
      <c r="F290" s="4">
        <f>IF((F289+E290)&gt;=Podaci!$E$10,Podaci!$E$10,F289+E290)</f>
        <v>225</v>
      </c>
    </row>
    <row r="291" spans="1:6">
      <c r="A291" s="19">
        <v>289</v>
      </c>
      <c r="B291" s="4">
        <f>Generisanje!$F$28</f>
        <v>0.75969115338420423</v>
      </c>
      <c r="C291" s="4">
        <f>Podaci!$C$5*Podaci!$C$13*Podaci!$C$12/(3600*Podaci!$J$7*Podaci!$E$11)</f>
        <v>0.77160493827160492</v>
      </c>
      <c r="D291" s="4">
        <v>0</v>
      </c>
      <c r="E291" s="4">
        <f t="shared" si="4"/>
        <v>-1.1913784887400691E-2</v>
      </c>
      <c r="F291" s="4">
        <f>IF((F290+E291)&gt;=Podaci!$E$10,Podaci!$E$10,F290+E291)</f>
        <v>224.98808621511259</v>
      </c>
    </row>
    <row r="292" spans="1:6">
      <c r="A292" s="19">
        <v>290</v>
      </c>
      <c r="B292" s="4">
        <f>Generisanje!$F$29</f>
        <v>0</v>
      </c>
      <c r="C292" s="4">
        <f>Podaci!$C$5*Podaci!$C$13*Podaci!$C$12/(3600*Podaci!$J$7*Podaci!$E$11)</f>
        <v>0.77160493827160492</v>
      </c>
      <c r="D292" s="4">
        <v>0</v>
      </c>
      <c r="E292" s="4">
        <f t="shared" si="4"/>
        <v>-0.77160493827160492</v>
      </c>
      <c r="F292" s="4">
        <f>IF((F291+E292)&gt;=Podaci!$E$10,Podaci!$E$10,F291+E292)</f>
        <v>224.21648127684099</v>
      </c>
    </row>
    <row r="293" spans="1:6">
      <c r="A293" s="19">
        <v>291</v>
      </c>
      <c r="B293" s="4">
        <f>Generisanje!$F$30</f>
        <v>0</v>
      </c>
      <c r="C293" s="4">
        <f>Podaci!$C$5*Podaci!$C$13*Podaci!$C$12/(3600*Podaci!$J$7*Podaci!$E$11)</f>
        <v>0.77160493827160492</v>
      </c>
      <c r="D293" s="4">
        <v>0</v>
      </c>
      <c r="E293" s="4">
        <f t="shared" si="4"/>
        <v>-0.77160493827160492</v>
      </c>
      <c r="F293" s="4">
        <f>IF((F292+E293)&gt;=Podaci!$E$10,Podaci!$E$10,F292+E293)</f>
        <v>223.4448763385694</v>
      </c>
    </row>
    <row r="294" spans="1:6">
      <c r="A294" s="19">
        <v>292</v>
      </c>
      <c r="B294" s="4">
        <f>Generisanje!$F$31</f>
        <v>0</v>
      </c>
      <c r="C294" s="4">
        <f>Podaci!$C$5*Podaci!$C$13*Podaci!$C$12/(3600*Podaci!$J$7*Podaci!$E$11)</f>
        <v>0.77160493827160492</v>
      </c>
      <c r="D294" s="4">
        <v>0</v>
      </c>
      <c r="E294" s="4">
        <f t="shared" si="4"/>
        <v>-0.77160493827160492</v>
      </c>
      <c r="F294" s="4">
        <f>IF((F293+E294)&gt;=Podaci!$E$10,Podaci!$E$10,F293+E294)</f>
        <v>222.67327140029781</v>
      </c>
    </row>
    <row r="295" spans="1:6">
      <c r="A295" s="19">
        <v>293</v>
      </c>
      <c r="B295" s="4">
        <f>Generisanje!$F$32</f>
        <v>0.13333610570900453</v>
      </c>
      <c r="C295" s="4">
        <f>Podaci!$C$5*Podaci!$C$13*Podaci!$C$12/(3600*Podaci!$J$7*Podaci!$E$11)</f>
        <v>0.77160493827160492</v>
      </c>
      <c r="D295" s="4">
        <v>0</v>
      </c>
      <c r="E295" s="4">
        <f t="shared" si="4"/>
        <v>-0.63826883256260036</v>
      </c>
      <c r="F295" s="4">
        <f>IF((F294+E295)&gt;=Podaci!$E$10,Podaci!$E$10,F294+E295)</f>
        <v>222.03500256773521</v>
      </c>
    </row>
    <row r="296" spans="1:6">
      <c r="A296" s="19">
        <v>294</v>
      </c>
      <c r="B296" s="4">
        <f>Generisanje!$F$33</f>
        <v>0.64513289646637417</v>
      </c>
      <c r="C296" s="4">
        <f>Podaci!$C$5*Podaci!$C$13*Podaci!$C$12/(3600*Podaci!$J$7*Podaci!$E$11)</f>
        <v>0.77160493827160492</v>
      </c>
      <c r="D296" s="4">
        <v>0</v>
      </c>
      <c r="E296" s="4">
        <f t="shared" si="4"/>
        <v>-0.12647204180523075</v>
      </c>
      <c r="F296" s="4">
        <f>IF((F295+E296)&gt;=Podaci!$E$10,Podaci!$E$10,F295+E296)</f>
        <v>221.90853052592996</v>
      </c>
    </row>
    <row r="297" spans="1:6">
      <c r="A297" s="19">
        <v>295</v>
      </c>
      <c r="B297" s="4">
        <f>Generisanje!$F$34</f>
        <v>2.7472909780696675</v>
      </c>
      <c r="C297" s="4">
        <f>Podaci!$C$5*Podaci!$C$13*Podaci!$C$12/(3600*Podaci!$J$7*Podaci!$E$11)</f>
        <v>0.77160493827160492</v>
      </c>
      <c r="D297" s="4">
        <v>0</v>
      </c>
      <c r="E297" s="4">
        <f t="shared" si="4"/>
        <v>1.9756860397980627</v>
      </c>
      <c r="F297" s="4">
        <f>IF((F296+E297)&gt;=Podaci!$E$10,Podaci!$E$10,F296+E297)</f>
        <v>223.88421656572802</v>
      </c>
    </row>
    <row r="298" spans="1:6">
      <c r="A298" s="19">
        <v>296</v>
      </c>
      <c r="B298" s="4">
        <f>Generisanje!$F$35</f>
        <v>8.7341569927233298</v>
      </c>
      <c r="C298" s="4">
        <f>Podaci!$C$5*Podaci!$C$13*Podaci!$C$12/(3600*Podaci!$J$7*Podaci!$E$11)</f>
        <v>0.77160493827160492</v>
      </c>
      <c r="D298" s="4">
        <v>0</v>
      </c>
      <c r="E298" s="4">
        <f t="shared" si="4"/>
        <v>7.9625520544517245</v>
      </c>
      <c r="F298" s="4">
        <f>IF((F297+E298)&gt;=Podaci!$E$10,Podaci!$E$10,F297+E298)</f>
        <v>225</v>
      </c>
    </row>
    <row r="299" spans="1:6">
      <c r="A299" s="19">
        <v>297</v>
      </c>
      <c r="B299" s="4">
        <f>Generisanje!$F$36</f>
        <v>5.6145405215818265</v>
      </c>
      <c r="C299" s="4">
        <f>Podaci!$C$5*Podaci!$C$13*Podaci!$C$12/(3600*Podaci!$J$7*Podaci!$E$11)</f>
        <v>0.77160493827160492</v>
      </c>
      <c r="D299" s="4">
        <v>0</v>
      </c>
      <c r="E299" s="4">
        <f t="shared" si="4"/>
        <v>4.8429355833102212</v>
      </c>
      <c r="F299" s="4">
        <f>IF((F298+E299)&gt;=Podaci!$E$10,Podaci!$E$10,F298+E299)</f>
        <v>225</v>
      </c>
    </row>
    <row r="300" spans="1:6">
      <c r="A300" s="19">
        <v>298</v>
      </c>
      <c r="B300" s="4">
        <f>Generisanje!$F$37</f>
        <v>5.4419710000809713</v>
      </c>
      <c r="C300" s="4">
        <f>Podaci!$C$5*Podaci!$C$13*Podaci!$C$12/(3600*Podaci!$J$7*Podaci!$E$11)</f>
        <v>0.77160493827160492</v>
      </c>
      <c r="D300" s="4">
        <v>0</v>
      </c>
      <c r="E300" s="4">
        <f t="shared" si="4"/>
        <v>4.6703660618093661</v>
      </c>
      <c r="F300" s="4">
        <f>IF((F299+E300)&gt;=Podaci!$E$10,Podaci!$E$10,F299+E300)</f>
        <v>225</v>
      </c>
    </row>
    <row r="301" spans="1:6">
      <c r="A301" s="19">
        <v>299</v>
      </c>
      <c r="B301" s="4">
        <f>Generisanje!$F$38</f>
        <v>5.9174184468984476</v>
      </c>
      <c r="C301" s="4">
        <f>Podaci!$C$5*Podaci!$C$13*Podaci!$C$12/(3600*Podaci!$J$7*Podaci!$E$11)</f>
        <v>0.77160493827160492</v>
      </c>
      <c r="D301" s="4">
        <v>0</v>
      </c>
      <c r="E301" s="4">
        <f t="shared" si="4"/>
        <v>5.1458135086268424</v>
      </c>
      <c r="F301" s="4">
        <f>IF((F300+E301)&gt;=Podaci!$E$10,Podaci!$E$10,F300+E301)</f>
        <v>225</v>
      </c>
    </row>
    <row r="302" spans="1:6">
      <c r="A302" s="19">
        <v>300</v>
      </c>
      <c r="B302" s="4">
        <f>Generisanje!$F$39</f>
        <v>7.2096495843603128</v>
      </c>
      <c r="C302" s="4">
        <f>Podaci!$C$5*Podaci!$C$13*Podaci!$C$12/(3600*Podaci!$J$7*Podaci!$E$11)</f>
        <v>0.77160493827160492</v>
      </c>
      <c r="D302" s="4">
        <v>0</v>
      </c>
      <c r="E302" s="4">
        <f t="shared" si="4"/>
        <v>6.4380446460887075</v>
      </c>
      <c r="F302" s="4">
        <f>IF((F301+E302)&gt;=Podaci!$E$10,Podaci!$E$10,F301+E302)</f>
        <v>225</v>
      </c>
    </row>
    <row r="303" spans="1:6">
      <c r="A303" s="19">
        <v>301</v>
      </c>
      <c r="B303" s="4">
        <f>Generisanje!$F$40</f>
        <v>47.580261105093435</v>
      </c>
      <c r="C303" s="4">
        <f>Podaci!$C$5*Podaci!$C$13*Podaci!$C$12/(3600*Podaci!$J$7*Podaci!$E$11)</f>
        <v>0.77160493827160492</v>
      </c>
      <c r="D303" s="4">
        <v>0</v>
      </c>
      <c r="E303" s="4">
        <f t="shared" si="4"/>
        <v>46.808656166821827</v>
      </c>
      <c r="F303" s="4">
        <f>IF((F302+E303)&gt;=Podaci!$E$10,Podaci!$E$10,F302+E303)</f>
        <v>225</v>
      </c>
    </row>
    <row r="304" spans="1:6">
      <c r="A304" s="19">
        <v>302</v>
      </c>
      <c r="B304" s="4">
        <f>Generisanje!$F$41</f>
        <v>39.601271965145791</v>
      </c>
      <c r="C304" s="4">
        <f>Podaci!$C$5*Podaci!$C$13*Podaci!$C$12/(3600*Podaci!$J$7*Podaci!$E$11)</f>
        <v>0.77160493827160492</v>
      </c>
      <c r="D304" s="4">
        <v>0</v>
      </c>
      <c r="E304" s="4">
        <f t="shared" si="4"/>
        <v>38.829667026874183</v>
      </c>
      <c r="F304" s="4">
        <f>IF((F303+E304)&gt;=Podaci!$E$10,Podaci!$E$10,F303+E304)</f>
        <v>225</v>
      </c>
    </row>
    <row r="305" spans="1:6">
      <c r="A305" s="19">
        <v>303</v>
      </c>
      <c r="B305" s="4">
        <f>Generisanje!$F$42</f>
        <v>32.551818869757945</v>
      </c>
      <c r="C305" s="4">
        <f>Podaci!$C$5*Podaci!$C$13*Podaci!$C$12/(3600*Podaci!$J$7*Podaci!$E$11)</f>
        <v>0.77160493827160492</v>
      </c>
      <c r="D305" s="4">
        <v>0</v>
      </c>
      <c r="E305" s="4">
        <f t="shared" si="4"/>
        <v>31.78021393148634</v>
      </c>
      <c r="F305" s="4">
        <f>IF((F304+E305)&gt;=Podaci!$E$10,Podaci!$E$10,F304+E305)</f>
        <v>225</v>
      </c>
    </row>
    <row r="306" spans="1:6">
      <c r="A306" s="19">
        <v>304</v>
      </c>
      <c r="B306" s="4">
        <f>Generisanje!$F$43</f>
        <v>43.059248916808002</v>
      </c>
      <c r="C306" s="4">
        <f>Podaci!$C$5*Podaci!$C$13*Podaci!$C$12/(3600*Podaci!$J$7*Podaci!$E$11)</f>
        <v>0.77160493827160492</v>
      </c>
      <c r="D306" s="4">
        <v>0</v>
      </c>
      <c r="E306" s="4">
        <f t="shared" si="4"/>
        <v>42.287643978536394</v>
      </c>
      <c r="F306" s="4">
        <f>IF((F305+E306)&gt;=Podaci!$E$10,Podaci!$E$10,F305+E306)</f>
        <v>225</v>
      </c>
    </row>
    <row r="307" spans="1:6">
      <c r="A307" s="19">
        <v>305</v>
      </c>
      <c r="B307" s="4">
        <f>Generisanje!$F$44</f>
        <v>22.850922985827022</v>
      </c>
      <c r="C307" s="4">
        <f>Podaci!$C$5*Podaci!$C$13*Podaci!$C$12/(3600*Podaci!$J$7*Podaci!$E$11)</f>
        <v>0.77160493827160492</v>
      </c>
      <c r="D307" s="4">
        <v>0</v>
      </c>
      <c r="E307" s="4">
        <f t="shared" si="4"/>
        <v>22.079318047555418</v>
      </c>
      <c r="F307" s="4">
        <f>IF((F306+E307)&gt;=Podaci!$E$10,Podaci!$E$10,F306+E307)</f>
        <v>225</v>
      </c>
    </row>
    <row r="308" spans="1:6">
      <c r="A308" s="19">
        <v>306</v>
      </c>
      <c r="B308" s="4">
        <f>Generisanje!$F$45</f>
        <v>8.099424157354882</v>
      </c>
      <c r="C308" s="4">
        <f>Podaci!$C$5*Podaci!$C$13*Podaci!$C$12/(3600*Podaci!$J$7*Podaci!$E$11)</f>
        <v>0.77160493827160492</v>
      </c>
      <c r="D308" s="4">
        <v>0</v>
      </c>
      <c r="E308" s="4">
        <f t="shared" si="4"/>
        <v>7.3278192190832767</v>
      </c>
      <c r="F308" s="4">
        <f>IF((F307+E308)&gt;=Podaci!$E$10,Podaci!$E$10,F307+E308)</f>
        <v>225</v>
      </c>
    </row>
    <row r="309" spans="1:6">
      <c r="A309" s="19">
        <v>307</v>
      </c>
      <c r="B309" s="4">
        <f>Generisanje!$F$46</f>
        <v>14.950504269143211</v>
      </c>
      <c r="C309" s="4">
        <f>Podaci!$C$5*Podaci!$C$13*Podaci!$C$12/(3600*Podaci!$J$7*Podaci!$E$11)</f>
        <v>0.77160493827160492</v>
      </c>
      <c r="D309" s="4">
        <v>0</v>
      </c>
      <c r="E309" s="4">
        <f t="shared" si="4"/>
        <v>14.178899330871607</v>
      </c>
      <c r="F309" s="4">
        <f>IF((F308+E309)&gt;=Podaci!$E$10,Podaci!$E$10,F308+E309)</f>
        <v>225</v>
      </c>
    </row>
    <row r="310" spans="1:6">
      <c r="A310" s="19">
        <v>308</v>
      </c>
      <c r="B310" s="4">
        <f>Generisanje!$F$47</f>
        <v>8.8099717548067584</v>
      </c>
      <c r="C310" s="4">
        <f>Podaci!$C$5*Podaci!$C$13*Podaci!$C$12/(3600*Podaci!$J$7*Podaci!$E$11)</f>
        <v>0.77160493827160492</v>
      </c>
      <c r="D310" s="4">
        <v>0</v>
      </c>
      <c r="E310" s="4">
        <f t="shared" si="4"/>
        <v>8.0383668165351541</v>
      </c>
      <c r="F310" s="4">
        <f>IF((F309+E310)&gt;=Podaci!$E$10,Podaci!$E$10,F309+E310)</f>
        <v>225</v>
      </c>
    </row>
    <row r="311" spans="1:6">
      <c r="A311" s="19">
        <v>309</v>
      </c>
      <c r="B311" s="4">
        <f>Generisanje!$F$48</f>
        <v>12.990471492446</v>
      </c>
      <c r="C311" s="4">
        <f>Podaci!$C$5*Podaci!$C$13*Podaci!$C$12/(3600*Podaci!$J$7*Podaci!$E$11)</f>
        <v>0.77160493827160492</v>
      </c>
      <c r="D311" s="4">
        <v>0</v>
      </c>
      <c r="E311" s="4">
        <f t="shared" si="4"/>
        <v>12.218866554174395</v>
      </c>
      <c r="F311" s="4">
        <f>IF((F310+E311)&gt;=Podaci!$E$10,Podaci!$E$10,F310+E311)</f>
        <v>225</v>
      </c>
    </row>
    <row r="312" spans="1:6">
      <c r="A312" s="19">
        <v>310</v>
      </c>
      <c r="B312" s="4">
        <f>Generisanje!$F$49</f>
        <v>13.336689124521385</v>
      </c>
      <c r="C312" s="4">
        <f>Podaci!$C$5*Podaci!$C$13*Podaci!$C$12/(3600*Podaci!$J$7*Podaci!$E$11)</f>
        <v>0.77160493827160492</v>
      </c>
      <c r="D312" s="4">
        <v>0</v>
      </c>
      <c r="E312" s="4">
        <f t="shared" si="4"/>
        <v>12.565084186249781</v>
      </c>
      <c r="F312" s="4">
        <f>IF((F311+E312)&gt;=Podaci!$E$10,Podaci!$E$10,F311+E312)</f>
        <v>225</v>
      </c>
    </row>
    <row r="313" spans="1:6">
      <c r="A313" s="19">
        <v>311</v>
      </c>
      <c r="B313" s="4">
        <f>Generisanje!$F$50</f>
        <v>13.022182973765325</v>
      </c>
      <c r="C313" s="4">
        <f>Podaci!$C$5*Podaci!$C$13*Podaci!$C$12/(3600*Podaci!$J$7*Podaci!$E$11)</f>
        <v>0.77160493827160492</v>
      </c>
      <c r="D313" s="4">
        <v>0</v>
      </c>
      <c r="E313" s="4">
        <f t="shared" si="4"/>
        <v>12.250578035493721</v>
      </c>
      <c r="F313" s="4">
        <f>IF((F312+E313)&gt;=Podaci!$E$10,Podaci!$E$10,F312+E313)</f>
        <v>225</v>
      </c>
    </row>
    <row r="314" spans="1:6">
      <c r="A314" s="19">
        <v>312</v>
      </c>
      <c r="B314" s="4">
        <f>Generisanje!$F$51</f>
        <v>7.4999155821052312</v>
      </c>
      <c r="C314" s="4">
        <f>Podaci!$C$5*Podaci!$C$13*Podaci!$C$12/(3600*Podaci!$J$7*Podaci!$E$11)</f>
        <v>0.77160493827160492</v>
      </c>
      <c r="D314" s="4">
        <v>0</v>
      </c>
      <c r="E314" s="4">
        <f t="shared" si="4"/>
        <v>6.728310643833626</v>
      </c>
      <c r="F314" s="4">
        <f>IF((F313+E314)&gt;=Podaci!$E$10,Podaci!$E$10,F313+E314)</f>
        <v>225</v>
      </c>
    </row>
    <row r="315" spans="1:6">
      <c r="A315" s="19">
        <v>313</v>
      </c>
      <c r="B315" s="4">
        <f>Generisanje!$F$28</f>
        <v>0.75969115338420423</v>
      </c>
      <c r="C315" s="4">
        <f>Podaci!$C$5*Podaci!$C$13*Podaci!$C$12/(3600*Podaci!$J$7*Podaci!$E$11)</f>
        <v>0.77160493827160492</v>
      </c>
      <c r="D315" s="4">
        <v>0</v>
      </c>
      <c r="E315" s="4">
        <f t="shared" si="4"/>
        <v>-1.1913784887400691E-2</v>
      </c>
      <c r="F315" s="4">
        <f>IF((F314+E315)&gt;=Podaci!$E$10,Podaci!$E$10,F314+E315)</f>
        <v>224.98808621511259</v>
      </c>
    </row>
    <row r="316" spans="1:6">
      <c r="A316" s="19">
        <v>314</v>
      </c>
      <c r="B316" s="4">
        <f>Generisanje!$F$29</f>
        <v>0</v>
      </c>
      <c r="C316" s="4">
        <f>Podaci!$C$5*Podaci!$C$13*Podaci!$C$12/(3600*Podaci!$J$7*Podaci!$E$11)</f>
        <v>0.77160493827160492</v>
      </c>
      <c r="D316" s="4">
        <v>0</v>
      </c>
      <c r="E316" s="4">
        <f t="shared" si="4"/>
        <v>-0.77160493827160492</v>
      </c>
      <c r="F316" s="4">
        <f>IF((F315+E316)&gt;=Podaci!$E$10,Podaci!$E$10,F315+E316)</f>
        <v>224.21648127684099</v>
      </c>
    </row>
    <row r="317" spans="1:6">
      <c r="A317" s="19">
        <v>315</v>
      </c>
      <c r="B317" s="4">
        <f>Generisanje!$F$30</f>
        <v>0</v>
      </c>
      <c r="C317" s="4">
        <f>Podaci!$C$5*Podaci!$C$13*Podaci!$C$12/(3600*Podaci!$J$7*Podaci!$E$11)</f>
        <v>0.77160493827160492</v>
      </c>
      <c r="D317" s="4">
        <v>0</v>
      </c>
      <c r="E317" s="4">
        <f t="shared" si="4"/>
        <v>-0.77160493827160492</v>
      </c>
      <c r="F317" s="4">
        <f>IF((F316+E317)&gt;=Podaci!$E$10,Podaci!$E$10,F316+E317)</f>
        <v>223.4448763385694</v>
      </c>
    </row>
    <row r="318" spans="1:6">
      <c r="A318" s="19">
        <v>316</v>
      </c>
      <c r="B318" s="4">
        <f>Generisanje!$F$31</f>
        <v>0</v>
      </c>
      <c r="C318" s="4">
        <f>Podaci!$C$5*Podaci!$C$13*Podaci!$C$12/(3600*Podaci!$J$7*Podaci!$E$11)</f>
        <v>0.77160493827160492</v>
      </c>
      <c r="D318" s="4">
        <v>0</v>
      </c>
      <c r="E318" s="4">
        <f t="shared" si="4"/>
        <v>-0.77160493827160492</v>
      </c>
      <c r="F318" s="4">
        <f>IF((F317+E318)&gt;=Podaci!$E$10,Podaci!$E$10,F317+E318)</f>
        <v>222.67327140029781</v>
      </c>
    </row>
    <row r="319" spans="1:6">
      <c r="A319" s="19">
        <v>317</v>
      </c>
      <c r="B319" s="4">
        <f>Generisanje!$F$32</f>
        <v>0.13333610570900453</v>
      </c>
      <c r="C319" s="4">
        <f>Podaci!$C$5*Podaci!$C$13*Podaci!$C$12/(3600*Podaci!$J$7*Podaci!$E$11)</f>
        <v>0.77160493827160492</v>
      </c>
      <c r="D319" s="4">
        <v>0</v>
      </c>
      <c r="E319" s="4">
        <f t="shared" si="4"/>
        <v>-0.63826883256260036</v>
      </c>
      <c r="F319" s="4">
        <f>IF((F318+E319)&gt;=Podaci!$E$10,Podaci!$E$10,F318+E319)</f>
        <v>222.03500256773521</v>
      </c>
    </row>
    <row r="320" spans="1:6">
      <c r="A320" s="19">
        <v>318</v>
      </c>
      <c r="B320" s="4">
        <f>Generisanje!$F$33</f>
        <v>0.64513289646637417</v>
      </c>
      <c r="C320" s="4">
        <f>Podaci!$C$5*Podaci!$C$13*Podaci!$C$12/(3600*Podaci!$J$7*Podaci!$E$11)</f>
        <v>0.77160493827160492</v>
      </c>
      <c r="D320" s="4">
        <v>0</v>
      </c>
      <c r="E320" s="4">
        <f t="shared" si="4"/>
        <v>-0.12647204180523075</v>
      </c>
      <c r="F320" s="4">
        <f>IF((F319+E320)&gt;=Podaci!$E$10,Podaci!$E$10,F319+E320)</f>
        <v>221.90853052592996</v>
      </c>
    </row>
    <row r="321" spans="1:6">
      <c r="A321" s="19">
        <v>319</v>
      </c>
      <c r="B321" s="4">
        <f>Generisanje!$F$34</f>
        <v>2.7472909780696675</v>
      </c>
      <c r="C321" s="4">
        <f>Podaci!$C$5*Podaci!$C$13*Podaci!$C$12/(3600*Podaci!$J$7*Podaci!$E$11)</f>
        <v>0.77160493827160492</v>
      </c>
      <c r="D321" s="4">
        <v>0</v>
      </c>
      <c r="E321" s="4">
        <f t="shared" si="4"/>
        <v>1.9756860397980627</v>
      </c>
      <c r="F321" s="4">
        <f>IF((F320+E321)&gt;=Podaci!$E$10,Podaci!$E$10,F320+E321)</f>
        <v>223.88421656572802</v>
      </c>
    </row>
    <row r="322" spans="1:6">
      <c r="A322" s="19">
        <v>320</v>
      </c>
      <c r="B322" s="4">
        <f>Generisanje!$F$35</f>
        <v>8.7341569927233298</v>
      </c>
      <c r="C322" s="4">
        <f>Podaci!$C$5*Podaci!$C$13*Podaci!$C$12/(3600*Podaci!$J$7*Podaci!$E$11)</f>
        <v>0.77160493827160492</v>
      </c>
      <c r="D322" s="4">
        <v>0</v>
      </c>
      <c r="E322" s="4">
        <f t="shared" si="4"/>
        <v>7.9625520544517245</v>
      </c>
      <c r="F322" s="4">
        <f>IF((F321+E322)&gt;=Podaci!$E$10,Podaci!$E$10,F321+E322)</f>
        <v>225</v>
      </c>
    </row>
    <row r="323" spans="1:6">
      <c r="A323" s="19">
        <v>321</v>
      </c>
      <c r="B323" s="4">
        <f>Generisanje!$F$36</f>
        <v>5.6145405215818265</v>
      </c>
      <c r="C323" s="4">
        <f>Podaci!$C$5*Podaci!$C$13*Podaci!$C$12/(3600*Podaci!$J$7*Podaci!$E$11)</f>
        <v>0.77160493827160492</v>
      </c>
      <c r="D323" s="4">
        <v>0</v>
      </c>
      <c r="E323" s="4">
        <f t="shared" si="4"/>
        <v>4.8429355833102212</v>
      </c>
      <c r="F323" s="4">
        <f>IF((F322+E323)&gt;=Podaci!$E$10,Podaci!$E$10,F322+E323)</f>
        <v>225</v>
      </c>
    </row>
    <row r="324" spans="1:6">
      <c r="A324" s="19">
        <v>322</v>
      </c>
      <c r="B324" s="4">
        <f>Generisanje!$F$37</f>
        <v>5.4419710000809713</v>
      </c>
      <c r="C324" s="4">
        <f>Podaci!$C$5*Podaci!$C$13*Podaci!$C$12/(3600*Podaci!$J$7*Podaci!$E$11)</f>
        <v>0.77160493827160492</v>
      </c>
      <c r="D324" s="4">
        <v>0</v>
      </c>
      <c r="E324" s="4">
        <f t="shared" ref="E324:E387" si="5">B324-C324-D324</f>
        <v>4.6703660618093661</v>
      </c>
      <c r="F324" s="4">
        <f>IF((F323+E324)&gt;=Podaci!$E$10,Podaci!$E$10,F323+E324)</f>
        <v>225</v>
      </c>
    </row>
    <row r="325" spans="1:6">
      <c r="A325" s="19">
        <v>323</v>
      </c>
      <c r="B325" s="4">
        <f>Generisanje!$F$38</f>
        <v>5.9174184468984476</v>
      </c>
      <c r="C325" s="4">
        <f>Podaci!$C$5*Podaci!$C$13*Podaci!$C$12/(3600*Podaci!$J$7*Podaci!$E$11)</f>
        <v>0.77160493827160492</v>
      </c>
      <c r="D325" s="4">
        <v>0</v>
      </c>
      <c r="E325" s="4">
        <f t="shared" si="5"/>
        <v>5.1458135086268424</v>
      </c>
      <c r="F325" s="4">
        <f>IF((F324+E325)&gt;=Podaci!$E$10,Podaci!$E$10,F324+E325)</f>
        <v>225</v>
      </c>
    </row>
    <row r="326" spans="1:6">
      <c r="A326" s="19">
        <v>324</v>
      </c>
      <c r="B326" s="4">
        <f>Generisanje!$F$39</f>
        <v>7.2096495843603128</v>
      </c>
      <c r="C326" s="4">
        <f>Podaci!$C$5*Podaci!$C$13*Podaci!$C$12/(3600*Podaci!$J$7*Podaci!$E$11)</f>
        <v>0.77160493827160492</v>
      </c>
      <c r="D326" s="4">
        <v>0</v>
      </c>
      <c r="E326" s="4">
        <f t="shared" si="5"/>
        <v>6.4380446460887075</v>
      </c>
      <c r="F326" s="4">
        <f>IF((F325+E326)&gt;=Podaci!$E$10,Podaci!$E$10,F325+E326)</f>
        <v>225</v>
      </c>
    </row>
    <row r="327" spans="1:6">
      <c r="A327" s="19">
        <v>325</v>
      </c>
      <c r="B327" s="4">
        <f>Generisanje!$F$40</f>
        <v>47.580261105093435</v>
      </c>
      <c r="C327" s="4">
        <f>Podaci!$C$5*Podaci!$C$13*Podaci!$C$12/(3600*Podaci!$J$7*Podaci!$E$11)</f>
        <v>0.77160493827160492</v>
      </c>
      <c r="D327" s="4">
        <v>0</v>
      </c>
      <c r="E327" s="4">
        <f t="shared" si="5"/>
        <v>46.808656166821827</v>
      </c>
      <c r="F327" s="4">
        <f>IF((F326+E327)&gt;=Podaci!$E$10,Podaci!$E$10,F326+E327)</f>
        <v>225</v>
      </c>
    </row>
    <row r="328" spans="1:6">
      <c r="A328" s="19">
        <v>326</v>
      </c>
      <c r="B328" s="4">
        <f>Generisanje!$F$41</f>
        <v>39.601271965145791</v>
      </c>
      <c r="C328" s="4">
        <f>Podaci!$C$5*Podaci!$C$13*Podaci!$C$12/(3600*Podaci!$J$7*Podaci!$E$11)</f>
        <v>0.77160493827160492</v>
      </c>
      <c r="D328" s="4">
        <v>0</v>
      </c>
      <c r="E328" s="4">
        <f t="shared" si="5"/>
        <v>38.829667026874183</v>
      </c>
      <c r="F328" s="4">
        <f>IF((F327+E328)&gt;=Podaci!$E$10,Podaci!$E$10,F327+E328)</f>
        <v>225</v>
      </c>
    </row>
    <row r="329" spans="1:6">
      <c r="A329" s="19">
        <v>327</v>
      </c>
      <c r="B329" s="4">
        <f>Generisanje!$F$42</f>
        <v>32.551818869757945</v>
      </c>
      <c r="C329" s="4">
        <f>Podaci!$C$5*Podaci!$C$13*Podaci!$C$12/(3600*Podaci!$J$7*Podaci!$E$11)</f>
        <v>0.77160493827160492</v>
      </c>
      <c r="D329" s="4">
        <v>0</v>
      </c>
      <c r="E329" s="4">
        <f t="shared" si="5"/>
        <v>31.78021393148634</v>
      </c>
      <c r="F329" s="4">
        <f>IF((F328+E329)&gt;=Podaci!$E$10,Podaci!$E$10,F328+E329)</f>
        <v>225</v>
      </c>
    </row>
    <row r="330" spans="1:6">
      <c r="A330" s="19">
        <v>328</v>
      </c>
      <c r="B330" s="4">
        <f>Generisanje!$F$43</f>
        <v>43.059248916808002</v>
      </c>
      <c r="C330" s="4">
        <f>Podaci!$C$5*Podaci!$C$13*Podaci!$C$12/(3600*Podaci!$J$7*Podaci!$E$11)</f>
        <v>0.77160493827160492</v>
      </c>
      <c r="D330" s="4">
        <v>0</v>
      </c>
      <c r="E330" s="4">
        <f t="shared" si="5"/>
        <v>42.287643978536394</v>
      </c>
      <c r="F330" s="4">
        <f>IF((F329+E330)&gt;=Podaci!$E$10,Podaci!$E$10,F329+E330)</f>
        <v>225</v>
      </c>
    </row>
    <row r="331" spans="1:6">
      <c r="A331" s="19">
        <v>329</v>
      </c>
      <c r="B331" s="4">
        <f>Generisanje!$F$44</f>
        <v>22.850922985827022</v>
      </c>
      <c r="C331" s="4">
        <f>Podaci!$C$5*Podaci!$C$13*Podaci!$C$12/(3600*Podaci!$J$7*Podaci!$E$11)</f>
        <v>0.77160493827160492</v>
      </c>
      <c r="D331" s="4">
        <v>0</v>
      </c>
      <c r="E331" s="4">
        <f t="shared" si="5"/>
        <v>22.079318047555418</v>
      </c>
      <c r="F331" s="4">
        <f>IF((F330+E331)&gt;=Podaci!$E$10,Podaci!$E$10,F330+E331)</f>
        <v>225</v>
      </c>
    </row>
    <row r="332" spans="1:6">
      <c r="A332" s="19">
        <v>330</v>
      </c>
      <c r="B332" s="4">
        <f>Generisanje!$F$45</f>
        <v>8.099424157354882</v>
      </c>
      <c r="C332" s="4">
        <f>Podaci!$C$5*Podaci!$C$13*Podaci!$C$12/(3600*Podaci!$J$7*Podaci!$E$11)</f>
        <v>0.77160493827160492</v>
      </c>
      <c r="D332" s="4">
        <v>0</v>
      </c>
      <c r="E332" s="4">
        <f t="shared" si="5"/>
        <v>7.3278192190832767</v>
      </c>
      <c r="F332" s="4">
        <f>IF((F331+E332)&gt;=Podaci!$E$10,Podaci!$E$10,F331+E332)</f>
        <v>225</v>
      </c>
    </row>
    <row r="333" spans="1:6">
      <c r="A333" s="19">
        <v>331</v>
      </c>
      <c r="B333" s="4">
        <f>Generisanje!$F$46</f>
        <v>14.950504269143211</v>
      </c>
      <c r="C333" s="4">
        <f>Podaci!$C$5*Podaci!$C$13*Podaci!$C$12/(3600*Podaci!$J$7*Podaci!$E$11)</f>
        <v>0.77160493827160492</v>
      </c>
      <c r="D333" s="4">
        <v>0</v>
      </c>
      <c r="E333" s="4">
        <f t="shared" si="5"/>
        <v>14.178899330871607</v>
      </c>
      <c r="F333" s="4">
        <f>IF((F332+E333)&gt;=Podaci!$E$10,Podaci!$E$10,F332+E333)</f>
        <v>225</v>
      </c>
    </row>
    <row r="334" spans="1:6">
      <c r="A334" s="19">
        <v>332</v>
      </c>
      <c r="B334" s="4">
        <f>Generisanje!$F$47</f>
        <v>8.8099717548067584</v>
      </c>
      <c r="C334" s="4">
        <f>Podaci!$C$5*Podaci!$C$13*Podaci!$C$12/(3600*Podaci!$J$7*Podaci!$E$11)</f>
        <v>0.77160493827160492</v>
      </c>
      <c r="D334" s="4">
        <v>0</v>
      </c>
      <c r="E334" s="4">
        <f t="shared" si="5"/>
        <v>8.0383668165351541</v>
      </c>
      <c r="F334" s="4">
        <f>IF((F333+E334)&gt;=Podaci!$E$10,Podaci!$E$10,F333+E334)</f>
        <v>225</v>
      </c>
    </row>
    <row r="335" spans="1:6">
      <c r="A335" s="19">
        <v>333</v>
      </c>
      <c r="B335" s="4">
        <f>Generisanje!$F$48</f>
        <v>12.990471492446</v>
      </c>
      <c r="C335" s="4">
        <f>Podaci!$C$5*Podaci!$C$13*Podaci!$C$12/(3600*Podaci!$J$7*Podaci!$E$11)</f>
        <v>0.77160493827160492</v>
      </c>
      <c r="D335" s="4">
        <v>0</v>
      </c>
      <c r="E335" s="4">
        <f t="shared" si="5"/>
        <v>12.218866554174395</v>
      </c>
      <c r="F335" s="4">
        <f>IF((F334+E335)&gt;=Podaci!$E$10,Podaci!$E$10,F334+E335)</f>
        <v>225</v>
      </c>
    </row>
    <row r="336" spans="1:6">
      <c r="A336" s="19">
        <v>334</v>
      </c>
      <c r="B336" s="4">
        <f>Generisanje!$F$49</f>
        <v>13.336689124521385</v>
      </c>
      <c r="C336" s="4">
        <f>Podaci!$C$5*Podaci!$C$13*Podaci!$C$12/(3600*Podaci!$J$7*Podaci!$E$11)</f>
        <v>0.77160493827160492</v>
      </c>
      <c r="D336" s="4">
        <v>0</v>
      </c>
      <c r="E336" s="4">
        <f t="shared" si="5"/>
        <v>12.565084186249781</v>
      </c>
      <c r="F336" s="4">
        <f>IF((F335+E336)&gt;=Podaci!$E$10,Podaci!$E$10,F335+E336)</f>
        <v>225</v>
      </c>
    </row>
    <row r="337" spans="1:6">
      <c r="A337" s="19">
        <v>335</v>
      </c>
      <c r="B337" s="4">
        <f>Generisanje!$F$50</f>
        <v>13.022182973765325</v>
      </c>
      <c r="C337" s="4">
        <f>Podaci!$C$5*Podaci!$C$13*Podaci!$C$12/(3600*Podaci!$J$7*Podaci!$E$11)</f>
        <v>0.77160493827160492</v>
      </c>
      <c r="D337" s="4">
        <v>0</v>
      </c>
      <c r="E337" s="4">
        <f t="shared" si="5"/>
        <v>12.250578035493721</v>
      </c>
      <c r="F337" s="4">
        <f>IF((F336+E337)&gt;=Podaci!$E$10,Podaci!$E$10,F336+E337)</f>
        <v>225</v>
      </c>
    </row>
    <row r="338" spans="1:6">
      <c r="A338" s="19">
        <v>336</v>
      </c>
      <c r="B338" s="4">
        <f>Generisanje!$F$51</f>
        <v>7.4999155821052312</v>
      </c>
      <c r="C338" s="4">
        <f>Podaci!$C$5*Podaci!$C$13*Podaci!$C$12/(3600*Podaci!$J$7*Podaci!$E$11)</f>
        <v>0.77160493827160492</v>
      </c>
      <c r="D338" s="4">
        <v>0</v>
      </c>
      <c r="E338" s="4">
        <f t="shared" si="5"/>
        <v>6.728310643833626</v>
      </c>
      <c r="F338" s="4">
        <f>IF((F337+E338)&gt;=Podaci!$E$10,Podaci!$E$10,F337+E338)</f>
        <v>225</v>
      </c>
    </row>
    <row r="339" spans="1:6">
      <c r="A339" s="19">
        <v>337</v>
      </c>
      <c r="B339" s="4">
        <f>Generisanje!$F$28</f>
        <v>0.75969115338420423</v>
      </c>
      <c r="C339" s="4">
        <f>Podaci!$C$5*Podaci!$C$13*Podaci!$C$12/(3600*Podaci!$J$7*Podaci!$E$11)</f>
        <v>0.77160493827160492</v>
      </c>
      <c r="D339" s="4">
        <v>0</v>
      </c>
      <c r="E339" s="4">
        <f t="shared" si="5"/>
        <v>-1.1913784887400691E-2</v>
      </c>
      <c r="F339" s="4">
        <f>IF((F338+E339)&gt;=Podaci!$E$10,Podaci!$E$10,F338+E339)</f>
        <v>224.98808621511259</v>
      </c>
    </row>
    <row r="340" spans="1:6">
      <c r="A340" s="19">
        <v>338</v>
      </c>
      <c r="B340" s="4">
        <f>Generisanje!$F$29</f>
        <v>0</v>
      </c>
      <c r="C340" s="4">
        <f>Podaci!$C$5*Podaci!$C$13*Podaci!$C$12/(3600*Podaci!$J$7*Podaci!$E$11)</f>
        <v>0.77160493827160492</v>
      </c>
      <c r="D340" s="4">
        <v>0</v>
      </c>
      <c r="E340" s="4">
        <f t="shared" si="5"/>
        <v>-0.77160493827160492</v>
      </c>
      <c r="F340" s="4">
        <f>IF((F339+E340)&gt;=Podaci!$E$10,Podaci!$E$10,F339+E340)</f>
        <v>224.21648127684099</v>
      </c>
    </row>
    <row r="341" spans="1:6">
      <c r="A341" s="19">
        <v>339</v>
      </c>
      <c r="B341" s="4">
        <f>Generisanje!$F$30</f>
        <v>0</v>
      </c>
      <c r="C341" s="4">
        <f>Podaci!$C$5*Podaci!$C$13*Podaci!$C$12/(3600*Podaci!$J$7*Podaci!$E$11)</f>
        <v>0.77160493827160492</v>
      </c>
      <c r="D341" s="4">
        <v>0</v>
      </c>
      <c r="E341" s="4">
        <f t="shared" si="5"/>
        <v>-0.77160493827160492</v>
      </c>
      <c r="F341" s="4">
        <f>IF((F340+E341)&gt;=Podaci!$E$10,Podaci!$E$10,F340+E341)</f>
        <v>223.4448763385694</v>
      </c>
    </row>
    <row r="342" spans="1:6">
      <c r="A342" s="19">
        <v>340</v>
      </c>
      <c r="B342" s="4">
        <f>Generisanje!$F$31</f>
        <v>0</v>
      </c>
      <c r="C342" s="4">
        <f>Podaci!$C$5*Podaci!$C$13*Podaci!$C$12/(3600*Podaci!$J$7*Podaci!$E$11)</f>
        <v>0.77160493827160492</v>
      </c>
      <c r="D342" s="4">
        <v>0</v>
      </c>
      <c r="E342" s="4">
        <f t="shared" si="5"/>
        <v>-0.77160493827160492</v>
      </c>
      <c r="F342" s="4">
        <f>IF((F341+E342)&gt;=Podaci!$E$10,Podaci!$E$10,F341+E342)</f>
        <v>222.67327140029781</v>
      </c>
    </row>
    <row r="343" spans="1:6">
      <c r="A343" s="19">
        <v>341</v>
      </c>
      <c r="B343" s="4">
        <f>Generisanje!$F$32</f>
        <v>0.13333610570900453</v>
      </c>
      <c r="C343" s="4">
        <f>Podaci!$C$5*Podaci!$C$13*Podaci!$C$12/(3600*Podaci!$J$7*Podaci!$E$11)</f>
        <v>0.77160493827160492</v>
      </c>
      <c r="D343" s="4">
        <v>0</v>
      </c>
      <c r="E343" s="4">
        <f t="shared" si="5"/>
        <v>-0.63826883256260036</v>
      </c>
      <c r="F343" s="4">
        <f>IF((F342+E343)&gt;=Podaci!$E$10,Podaci!$E$10,F342+E343)</f>
        <v>222.03500256773521</v>
      </c>
    </row>
    <row r="344" spans="1:6">
      <c r="A344" s="19">
        <v>342</v>
      </c>
      <c r="B344" s="4">
        <f>Generisanje!$F$33</f>
        <v>0.64513289646637417</v>
      </c>
      <c r="C344" s="4">
        <f>Podaci!$C$5*Podaci!$C$13*Podaci!$C$12/(3600*Podaci!$J$7*Podaci!$E$11)</f>
        <v>0.77160493827160492</v>
      </c>
      <c r="D344" s="4">
        <v>0</v>
      </c>
      <c r="E344" s="4">
        <f t="shared" si="5"/>
        <v>-0.12647204180523075</v>
      </c>
      <c r="F344" s="4">
        <f>IF((F343+E344)&gt;=Podaci!$E$10,Podaci!$E$10,F343+E344)</f>
        <v>221.90853052592996</v>
      </c>
    </row>
    <row r="345" spans="1:6">
      <c r="A345" s="19">
        <v>343</v>
      </c>
      <c r="B345" s="4">
        <f>Generisanje!$F$34</f>
        <v>2.7472909780696675</v>
      </c>
      <c r="C345" s="4">
        <f>Podaci!$C$5*Podaci!$C$13*Podaci!$C$12/(3600*Podaci!$J$7*Podaci!$E$11)</f>
        <v>0.77160493827160492</v>
      </c>
      <c r="D345" s="4">
        <v>0</v>
      </c>
      <c r="E345" s="4">
        <f t="shared" si="5"/>
        <v>1.9756860397980627</v>
      </c>
      <c r="F345" s="4">
        <f>IF((F344+E345)&gt;=Podaci!$E$10,Podaci!$E$10,F344+E345)</f>
        <v>223.88421656572802</v>
      </c>
    </row>
    <row r="346" spans="1:6">
      <c r="A346" s="19">
        <v>344</v>
      </c>
      <c r="B346" s="4">
        <f>Generisanje!$F$35</f>
        <v>8.7341569927233298</v>
      </c>
      <c r="C346" s="4">
        <f>Podaci!$C$5*Podaci!$C$13*Podaci!$C$12/(3600*Podaci!$J$7*Podaci!$E$11)</f>
        <v>0.77160493827160492</v>
      </c>
      <c r="D346" s="4">
        <v>0</v>
      </c>
      <c r="E346" s="4">
        <f t="shared" si="5"/>
        <v>7.9625520544517245</v>
      </c>
      <c r="F346" s="4">
        <f>IF((F345+E346)&gt;=Podaci!$E$10,Podaci!$E$10,F345+E346)</f>
        <v>225</v>
      </c>
    </row>
    <row r="347" spans="1:6">
      <c r="A347" s="19">
        <v>345</v>
      </c>
      <c r="B347" s="4">
        <f>Generisanje!$F$36</f>
        <v>5.6145405215818265</v>
      </c>
      <c r="C347" s="4">
        <f>Podaci!$C$5*Podaci!$C$13*Podaci!$C$12/(3600*Podaci!$J$7*Podaci!$E$11)</f>
        <v>0.77160493827160492</v>
      </c>
      <c r="D347" s="4">
        <v>0</v>
      </c>
      <c r="E347" s="4">
        <f t="shared" si="5"/>
        <v>4.8429355833102212</v>
      </c>
      <c r="F347" s="4">
        <f>IF((F346+E347)&gt;=Podaci!$E$10,Podaci!$E$10,F346+E347)</f>
        <v>225</v>
      </c>
    </row>
    <row r="348" spans="1:6">
      <c r="A348" s="19">
        <v>346</v>
      </c>
      <c r="B348" s="4">
        <f>Generisanje!$F$37</f>
        <v>5.4419710000809713</v>
      </c>
      <c r="C348" s="4">
        <f>Podaci!$C$5*Podaci!$C$13*Podaci!$C$12/(3600*Podaci!$J$7*Podaci!$E$11)</f>
        <v>0.77160493827160492</v>
      </c>
      <c r="D348" s="4">
        <v>0</v>
      </c>
      <c r="E348" s="4">
        <f t="shared" si="5"/>
        <v>4.6703660618093661</v>
      </c>
      <c r="F348" s="4">
        <f>IF((F347+E348)&gt;=Podaci!$E$10,Podaci!$E$10,F347+E348)</f>
        <v>225</v>
      </c>
    </row>
    <row r="349" spans="1:6">
      <c r="A349" s="19">
        <v>347</v>
      </c>
      <c r="B349" s="4">
        <f>Generisanje!$F$38</f>
        <v>5.9174184468984476</v>
      </c>
      <c r="C349" s="4">
        <f>Podaci!$C$5*Podaci!$C$13*Podaci!$C$12/(3600*Podaci!$J$7*Podaci!$E$11)</f>
        <v>0.77160493827160492</v>
      </c>
      <c r="D349" s="4">
        <v>0</v>
      </c>
      <c r="E349" s="4">
        <f t="shared" si="5"/>
        <v>5.1458135086268424</v>
      </c>
      <c r="F349" s="4">
        <f>IF((F348+E349)&gt;=Podaci!$E$10,Podaci!$E$10,F348+E349)</f>
        <v>225</v>
      </c>
    </row>
    <row r="350" spans="1:6">
      <c r="A350" s="19">
        <v>348</v>
      </c>
      <c r="B350" s="4">
        <f>Generisanje!$F$39</f>
        <v>7.2096495843603128</v>
      </c>
      <c r="C350" s="4">
        <f>Podaci!$C$5*Podaci!$C$13*Podaci!$C$12/(3600*Podaci!$J$7*Podaci!$E$11)</f>
        <v>0.77160493827160492</v>
      </c>
      <c r="D350" s="4">
        <v>0</v>
      </c>
      <c r="E350" s="4">
        <f t="shared" si="5"/>
        <v>6.4380446460887075</v>
      </c>
      <c r="F350" s="4">
        <f>IF((F349+E350)&gt;=Podaci!$E$10,Podaci!$E$10,F349+E350)</f>
        <v>225</v>
      </c>
    </row>
    <row r="351" spans="1:6">
      <c r="A351" s="19">
        <v>349</v>
      </c>
      <c r="B351" s="4">
        <f>Generisanje!$F$40</f>
        <v>47.580261105093435</v>
      </c>
      <c r="C351" s="4">
        <f>Podaci!$C$5*Podaci!$C$13*Podaci!$C$12/(3600*Podaci!$J$7*Podaci!$E$11)</f>
        <v>0.77160493827160492</v>
      </c>
      <c r="D351" s="4">
        <v>0</v>
      </c>
      <c r="E351" s="4">
        <f t="shared" si="5"/>
        <v>46.808656166821827</v>
      </c>
      <c r="F351" s="4">
        <f>IF((F350+E351)&gt;=Podaci!$E$10,Podaci!$E$10,F350+E351)</f>
        <v>225</v>
      </c>
    </row>
    <row r="352" spans="1:6">
      <c r="A352" s="19">
        <v>350</v>
      </c>
      <c r="B352" s="4">
        <f>Generisanje!$F$41</f>
        <v>39.601271965145791</v>
      </c>
      <c r="C352" s="4">
        <f>Podaci!$C$5*Podaci!$C$13*Podaci!$C$12/(3600*Podaci!$J$7*Podaci!$E$11)</f>
        <v>0.77160493827160492</v>
      </c>
      <c r="D352" s="4">
        <v>0</v>
      </c>
      <c r="E352" s="4">
        <f t="shared" si="5"/>
        <v>38.829667026874183</v>
      </c>
      <c r="F352" s="4">
        <f>IF((F351+E352)&gt;=Podaci!$E$10,Podaci!$E$10,F351+E352)</f>
        <v>225</v>
      </c>
    </row>
    <row r="353" spans="1:6">
      <c r="A353" s="19">
        <v>351</v>
      </c>
      <c r="B353" s="4">
        <f>Generisanje!$F$42</f>
        <v>32.551818869757945</v>
      </c>
      <c r="C353" s="4">
        <f>Podaci!$C$5*Podaci!$C$13*Podaci!$C$12/(3600*Podaci!$J$7*Podaci!$E$11)</f>
        <v>0.77160493827160492</v>
      </c>
      <c r="D353" s="4">
        <v>0</v>
      </c>
      <c r="E353" s="4">
        <f t="shared" si="5"/>
        <v>31.78021393148634</v>
      </c>
      <c r="F353" s="4">
        <f>IF((F352+E353)&gt;=Podaci!$E$10,Podaci!$E$10,F352+E353)</f>
        <v>225</v>
      </c>
    </row>
    <row r="354" spans="1:6">
      <c r="A354" s="19">
        <v>352</v>
      </c>
      <c r="B354" s="4">
        <f>Generisanje!$F$43</f>
        <v>43.059248916808002</v>
      </c>
      <c r="C354" s="4">
        <f>Podaci!$C$5*Podaci!$C$13*Podaci!$C$12/(3600*Podaci!$J$7*Podaci!$E$11)</f>
        <v>0.77160493827160492</v>
      </c>
      <c r="D354" s="4">
        <v>0</v>
      </c>
      <c r="E354" s="4">
        <f t="shared" si="5"/>
        <v>42.287643978536394</v>
      </c>
      <c r="F354" s="4">
        <f>IF((F353+E354)&gt;=Podaci!$E$10,Podaci!$E$10,F353+E354)</f>
        <v>225</v>
      </c>
    </row>
    <row r="355" spans="1:6">
      <c r="A355" s="19">
        <v>353</v>
      </c>
      <c r="B355" s="4">
        <f>Generisanje!$F$44</f>
        <v>22.850922985827022</v>
      </c>
      <c r="C355" s="4">
        <f>Podaci!$C$5*Podaci!$C$13*Podaci!$C$12/(3600*Podaci!$J$7*Podaci!$E$11)</f>
        <v>0.77160493827160492</v>
      </c>
      <c r="D355" s="4">
        <v>0</v>
      </c>
      <c r="E355" s="4">
        <f t="shared" si="5"/>
        <v>22.079318047555418</v>
      </c>
      <c r="F355" s="4">
        <f>IF((F354+E355)&gt;=Podaci!$E$10,Podaci!$E$10,F354+E355)</f>
        <v>225</v>
      </c>
    </row>
    <row r="356" spans="1:6">
      <c r="A356" s="19">
        <v>354</v>
      </c>
      <c r="B356" s="4">
        <f>Generisanje!$F$45</f>
        <v>8.099424157354882</v>
      </c>
      <c r="C356" s="4">
        <f>Podaci!$C$5*Podaci!$C$13*Podaci!$C$12/(3600*Podaci!$J$7*Podaci!$E$11)</f>
        <v>0.77160493827160492</v>
      </c>
      <c r="D356" s="4">
        <v>0</v>
      </c>
      <c r="E356" s="4">
        <f t="shared" si="5"/>
        <v>7.3278192190832767</v>
      </c>
      <c r="F356" s="4">
        <f>IF((F355+E356)&gt;=Podaci!$E$10,Podaci!$E$10,F355+E356)</f>
        <v>225</v>
      </c>
    </row>
    <row r="357" spans="1:6">
      <c r="A357" s="19">
        <v>355</v>
      </c>
      <c r="B357" s="4">
        <f>Generisanje!$F$46</f>
        <v>14.950504269143211</v>
      </c>
      <c r="C357" s="4">
        <f>Podaci!$C$5*Podaci!$C$13*Podaci!$C$12/(3600*Podaci!$J$7*Podaci!$E$11)</f>
        <v>0.77160493827160492</v>
      </c>
      <c r="D357" s="4">
        <v>0</v>
      </c>
      <c r="E357" s="4">
        <f t="shared" si="5"/>
        <v>14.178899330871607</v>
      </c>
      <c r="F357" s="4">
        <f>IF((F356+E357)&gt;=Podaci!$E$10,Podaci!$E$10,F356+E357)</f>
        <v>225</v>
      </c>
    </row>
    <row r="358" spans="1:6">
      <c r="A358" s="19">
        <v>356</v>
      </c>
      <c r="B358" s="4">
        <f>Generisanje!$F$47</f>
        <v>8.8099717548067584</v>
      </c>
      <c r="C358" s="4">
        <f>Podaci!$C$5*Podaci!$C$13*Podaci!$C$12/(3600*Podaci!$J$7*Podaci!$E$11)</f>
        <v>0.77160493827160492</v>
      </c>
      <c r="D358" s="4">
        <v>0</v>
      </c>
      <c r="E358" s="4">
        <f t="shared" si="5"/>
        <v>8.0383668165351541</v>
      </c>
      <c r="F358" s="4">
        <f>IF((F357+E358)&gt;=Podaci!$E$10,Podaci!$E$10,F357+E358)</f>
        <v>225</v>
      </c>
    </row>
    <row r="359" spans="1:6">
      <c r="A359" s="19">
        <v>357</v>
      </c>
      <c r="B359" s="4">
        <f>Generisanje!$F$48</f>
        <v>12.990471492446</v>
      </c>
      <c r="C359" s="4">
        <f>Podaci!$C$5*Podaci!$C$13*Podaci!$C$12/(3600*Podaci!$J$7*Podaci!$E$11)</f>
        <v>0.77160493827160492</v>
      </c>
      <c r="D359" s="4">
        <v>0</v>
      </c>
      <c r="E359" s="4">
        <f t="shared" si="5"/>
        <v>12.218866554174395</v>
      </c>
      <c r="F359" s="4">
        <f>IF((F358+E359)&gt;=Podaci!$E$10,Podaci!$E$10,F358+E359)</f>
        <v>225</v>
      </c>
    </row>
    <row r="360" spans="1:6">
      <c r="A360" s="19">
        <v>358</v>
      </c>
      <c r="B360" s="4">
        <f>Generisanje!$F$49</f>
        <v>13.336689124521385</v>
      </c>
      <c r="C360" s="4">
        <f>Podaci!$C$5*Podaci!$C$13*Podaci!$C$12/(3600*Podaci!$J$7*Podaci!$E$11)</f>
        <v>0.77160493827160492</v>
      </c>
      <c r="D360" s="4">
        <v>0</v>
      </c>
      <c r="E360" s="4">
        <f t="shared" si="5"/>
        <v>12.565084186249781</v>
      </c>
      <c r="F360" s="4">
        <f>IF((F359+E360)&gt;=Podaci!$E$10,Podaci!$E$10,F359+E360)</f>
        <v>225</v>
      </c>
    </row>
    <row r="361" spans="1:6">
      <c r="A361" s="19">
        <v>359</v>
      </c>
      <c r="B361" s="4">
        <f>Generisanje!$F$50</f>
        <v>13.022182973765325</v>
      </c>
      <c r="C361" s="4">
        <f>Podaci!$C$5*Podaci!$C$13*Podaci!$C$12/(3600*Podaci!$J$7*Podaci!$E$11)</f>
        <v>0.77160493827160492</v>
      </c>
      <c r="D361" s="4">
        <v>0</v>
      </c>
      <c r="E361" s="4">
        <f t="shared" si="5"/>
        <v>12.250578035493721</v>
      </c>
      <c r="F361" s="4">
        <f>IF((F360+E361)&gt;=Podaci!$E$10,Podaci!$E$10,F360+E361)</f>
        <v>225</v>
      </c>
    </row>
    <row r="362" spans="1:6">
      <c r="A362" s="19">
        <v>360</v>
      </c>
      <c r="B362" s="4">
        <f>Generisanje!$F$51</f>
        <v>7.4999155821052312</v>
      </c>
      <c r="C362" s="4">
        <f>Podaci!$C$5*Podaci!$C$13*Podaci!$C$12/(3600*Podaci!$J$7*Podaci!$E$11)</f>
        <v>0.77160493827160492</v>
      </c>
      <c r="D362" s="4">
        <v>0</v>
      </c>
      <c r="E362" s="4">
        <f t="shared" si="5"/>
        <v>6.728310643833626</v>
      </c>
      <c r="F362" s="4">
        <f>IF((F361+E362)&gt;=Podaci!$E$10,Podaci!$E$10,F361+E362)</f>
        <v>225</v>
      </c>
    </row>
    <row r="363" spans="1:6">
      <c r="A363" s="19">
        <v>361</v>
      </c>
      <c r="B363" s="4">
        <f>Generisanje!$F$28</f>
        <v>0.75969115338420423</v>
      </c>
      <c r="C363" s="4">
        <f>Podaci!$C$5*Podaci!$C$13*Podaci!$C$12/(3600*Podaci!$J$7*Podaci!$E$11)</f>
        <v>0.77160493827160492</v>
      </c>
      <c r="D363" s="4">
        <v>0</v>
      </c>
      <c r="E363" s="4">
        <f t="shared" si="5"/>
        <v>-1.1913784887400691E-2</v>
      </c>
      <c r="F363" s="4">
        <f>IF((F362+E363)&gt;=Podaci!$E$10,Podaci!$E$10,F362+E363)</f>
        <v>224.98808621511259</v>
      </c>
    </row>
    <row r="364" spans="1:6">
      <c r="A364" s="19">
        <v>362</v>
      </c>
      <c r="B364" s="4">
        <f>Generisanje!$F$29</f>
        <v>0</v>
      </c>
      <c r="C364" s="4">
        <f>Podaci!$C$5*Podaci!$C$13*Podaci!$C$12/(3600*Podaci!$J$7*Podaci!$E$11)</f>
        <v>0.77160493827160492</v>
      </c>
      <c r="D364" s="4">
        <v>0</v>
      </c>
      <c r="E364" s="4">
        <f t="shared" si="5"/>
        <v>-0.77160493827160492</v>
      </c>
      <c r="F364" s="4">
        <f>IF((F363+E364)&gt;=Podaci!$E$10,Podaci!$E$10,F363+E364)</f>
        <v>224.21648127684099</v>
      </c>
    </row>
    <row r="365" spans="1:6">
      <c r="A365" s="19">
        <v>363</v>
      </c>
      <c r="B365" s="4">
        <f>Generisanje!$F$30</f>
        <v>0</v>
      </c>
      <c r="C365" s="4">
        <f>Podaci!$C$5*Podaci!$C$13*Podaci!$C$12/(3600*Podaci!$J$7*Podaci!$E$11)</f>
        <v>0.77160493827160492</v>
      </c>
      <c r="D365" s="4">
        <v>0</v>
      </c>
      <c r="E365" s="4">
        <f t="shared" si="5"/>
        <v>-0.77160493827160492</v>
      </c>
      <c r="F365" s="4">
        <f>IF((F364+E365)&gt;=Podaci!$E$10,Podaci!$E$10,F364+E365)</f>
        <v>223.4448763385694</v>
      </c>
    </row>
    <row r="366" spans="1:6">
      <c r="A366" s="19">
        <v>364</v>
      </c>
      <c r="B366" s="4">
        <f>Generisanje!$F$31</f>
        <v>0</v>
      </c>
      <c r="C366" s="4">
        <f>Podaci!$C$5*Podaci!$C$13*Podaci!$C$12/(3600*Podaci!$J$7*Podaci!$E$11)</f>
        <v>0.77160493827160492</v>
      </c>
      <c r="D366" s="4">
        <v>0</v>
      </c>
      <c r="E366" s="4">
        <f t="shared" si="5"/>
        <v>-0.77160493827160492</v>
      </c>
      <c r="F366" s="4">
        <f>IF((F365+E366)&gt;=Podaci!$E$10,Podaci!$E$10,F365+E366)</f>
        <v>222.67327140029781</v>
      </c>
    </row>
    <row r="367" spans="1:6">
      <c r="A367" s="19">
        <v>365</v>
      </c>
      <c r="B367" s="4">
        <f>Generisanje!$F$32</f>
        <v>0.13333610570900453</v>
      </c>
      <c r="C367" s="4">
        <f>Podaci!$C$5*Podaci!$C$13*Podaci!$C$12/(3600*Podaci!$J$7*Podaci!$E$11)</f>
        <v>0.77160493827160492</v>
      </c>
      <c r="D367" s="4">
        <v>0</v>
      </c>
      <c r="E367" s="4">
        <f t="shared" si="5"/>
        <v>-0.63826883256260036</v>
      </c>
      <c r="F367" s="4">
        <f>IF((F366+E367)&gt;=Podaci!$E$10,Podaci!$E$10,F366+E367)</f>
        <v>222.03500256773521</v>
      </c>
    </row>
    <row r="368" spans="1:6">
      <c r="A368" s="19">
        <v>366</v>
      </c>
      <c r="B368" s="4">
        <f>Generisanje!$F$33</f>
        <v>0.64513289646637417</v>
      </c>
      <c r="C368" s="4">
        <f>Podaci!$C$5*Podaci!$C$13*Podaci!$C$12/(3600*Podaci!$J$7*Podaci!$E$11)</f>
        <v>0.77160493827160492</v>
      </c>
      <c r="D368" s="4">
        <v>0</v>
      </c>
      <c r="E368" s="4">
        <f t="shared" si="5"/>
        <v>-0.12647204180523075</v>
      </c>
      <c r="F368" s="4">
        <f>IF((F367+E368)&gt;=Podaci!$E$10,Podaci!$E$10,F367+E368)</f>
        <v>221.90853052592996</v>
      </c>
    </row>
    <row r="369" spans="1:6">
      <c r="A369" s="19">
        <v>367</v>
      </c>
      <c r="B369" s="4">
        <f>Generisanje!$F$34</f>
        <v>2.7472909780696675</v>
      </c>
      <c r="C369" s="4">
        <f>Podaci!$C$5*Podaci!$C$13*Podaci!$C$12/(3600*Podaci!$J$7*Podaci!$E$11)</f>
        <v>0.77160493827160492</v>
      </c>
      <c r="D369" s="4">
        <v>0</v>
      </c>
      <c r="E369" s="4">
        <f t="shared" si="5"/>
        <v>1.9756860397980627</v>
      </c>
      <c r="F369" s="4">
        <f>IF((F368+E369)&gt;=Podaci!$E$10,Podaci!$E$10,F368+E369)</f>
        <v>223.88421656572802</v>
      </c>
    </row>
    <row r="370" spans="1:6">
      <c r="A370" s="19">
        <v>368</v>
      </c>
      <c r="B370" s="4">
        <f>Generisanje!$F$35</f>
        <v>8.7341569927233298</v>
      </c>
      <c r="C370" s="4">
        <f>Podaci!$C$5*Podaci!$C$13*Podaci!$C$12/(3600*Podaci!$J$7*Podaci!$E$11)</f>
        <v>0.77160493827160492</v>
      </c>
      <c r="D370" s="4">
        <v>0</v>
      </c>
      <c r="E370" s="4">
        <f t="shared" si="5"/>
        <v>7.9625520544517245</v>
      </c>
      <c r="F370" s="4">
        <f>IF((F369+E370)&gt;=Podaci!$E$10,Podaci!$E$10,F369+E370)</f>
        <v>225</v>
      </c>
    </row>
    <row r="371" spans="1:6">
      <c r="A371" s="19">
        <v>369</v>
      </c>
      <c r="B371" s="4">
        <f>Generisanje!$F$36</f>
        <v>5.6145405215818265</v>
      </c>
      <c r="C371" s="4">
        <f>Podaci!$C$5*Podaci!$C$13*Podaci!$C$12/(3600*Podaci!$J$7*Podaci!$E$11)</f>
        <v>0.77160493827160492</v>
      </c>
      <c r="D371" s="4">
        <v>0</v>
      </c>
      <c r="E371" s="4">
        <f t="shared" si="5"/>
        <v>4.8429355833102212</v>
      </c>
      <c r="F371" s="4">
        <f>IF((F370+E371)&gt;=Podaci!$E$10,Podaci!$E$10,F370+E371)</f>
        <v>225</v>
      </c>
    </row>
    <row r="372" spans="1:6">
      <c r="A372" s="19">
        <v>370</v>
      </c>
      <c r="B372" s="4">
        <f>Generisanje!$F$37</f>
        <v>5.4419710000809713</v>
      </c>
      <c r="C372" s="4">
        <f>Podaci!$C$5*Podaci!$C$13*Podaci!$C$12/(3600*Podaci!$J$7*Podaci!$E$11)</f>
        <v>0.77160493827160492</v>
      </c>
      <c r="D372" s="4">
        <v>0</v>
      </c>
      <c r="E372" s="4">
        <f t="shared" si="5"/>
        <v>4.6703660618093661</v>
      </c>
      <c r="F372" s="4">
        <f>IF((F371+E372)&gt;=Podaci!$E$10,Podaci!$E$10,F371+E372)</f>
        <v>225</v>
      </c>
    </row>
    <row r="373" spans="1:6">
      <c r="A373" s="19">
        <v>371</v>
      </c>
      <c r="B373" s="4">
        <f>Generisanje!$F$38</f>
        <v>5.9174184468984476</v>
      </c>
      <c r="C373" s="4">
        <f>Podaci!$C$5*Podaci!$C$13*Podaci!$C$12/(3600*Podaci!$J$7*Podaci!$E$11)</f>
        <v>0.77160493827160492</v>
      </c>
      <c r="D373" s="4">
        <v>0</v>
      </c>
      <c r="E373" s="4">
        <f t="shared" si="5"/>
        <v>5.1458135086268424</v>
      </c>
      <c r="F373" s="4">
        <f>IF((F372+E373)&gt;=Podaci!$E$10,Podaci!$E$10,F372+E373)</f>
        <v>225</v>
      </c>
    </row>
    <row r="374" spans="1:6">
      <c r="A374" s="19">
        <v>372</v>
      </c>
      <c r="B374" s="4">
        <f>Generisanje!$F$39</f>
        <v>7.2096495843603128</v>
      </c>
      <c r="C374" s="4">
        <f>Podaci!$C$5*Podaci!$C$13*Podaci!$C$12/(3600*Podaci!$J$7*Podaci!$E$11)</f>
        <v>0.77160493827160492</v>
      </c>
      <c r="D374" s="4">
        <v>0</v>
      </c>
      <c r="E374" s="4">
        <f t="shared" si="5"/>
        <v>6.4380446460887075</v>
      </c>
      <c r="F374" s="4">
        <f>IF((F373+E374)&gt;=Podaci!$E$10,Podaci!$E$10,F373+E374)</f>
        <v>225</v>
      </c>
    </row>
    <row r="375" spans="1:6">
      <c r="A375" s="19">
        <v>373</v>
      </c>
      <c r="B375" s="4">
        <f>Generisanje!$F$40</f>
        <v>47.580261105093435</v>
      </c>
      <c r="C375" s="4">
        <f>Podaci!$C$5*Podaci!$C$13*Podaci!$C$12/(3600*Podaci!$J$7*Podaci!$E$11)</f>
        <v>0.77160493827160492</v>
      </c>
      <c r="D375" s="4">
        <v>0</v>
      </c>
      <c r="E375" s="4">
        <f t="shared" si="5"/>
        <v>46.808656166821827</v>
      </c>
      <c r="F375" s="4">
        <f>IF((F374+E375)&gt;=Podaci!$E$10,Podaci!$E$10,F374+E375)</f>
        <v>225</v>
      </c>
    </row>
    <row r="376" spans="1:6">
      <c r="A376" s="19">
        <v>374</v>
      </c>
      <c r="B376" s="4">
        <f>Generisanje!$F$41</f>
        <v>39.601271965145791</v>
      </c>
      <c r="C376" s="4">
        <f>Podaci!$C$5*Podaci!$C$13*Podaci!$C$12/(3600*Podaci!$J$7*Podaci!$E$11)</f>
        <v>0.77160493827160492</v>
      </c>
      <c r="D376" s="4">
        <v>0</v>
      </c>
      <c r="E376" s="4">
        <f t="shared" si="5"/>
        <v>38.829667026874183</v>
      </c>
      <c r="F376" s="4">
        <f>IF((F375+E376)&gt;=Podaci!$E$10,Podaci!$E$10,F375+E376)</f>
        <v>225</v>
      </c>
    </row>
    <row r="377" spans="1:6">
      <c r="A377" s="19">
        <v>375</v>
      </c>
      <c r="B377" s="4">
        <f>Generisanje!$F$42</f>
        <v>32.551818869757945</v>
      </c>
      <c r="C377" s="4">
        <f>Podaci!$C$5*Podaci!$C$13*Podaci!$C$12/(3600*Podaci!$J$7*Podaci!$E$11)</f>
        <v>0.77160493827160492</v>
      </c>
      <c r="D377" s="4">
        <v>0</v>
      </c>
      <c r="E377" s="4">
        <f t="shared" si="5"/>
        <v>31.78021393148634</v>
      </c>
      <c r="F377" s="4">
        <f>IF((F376+E377)&gt;=Podaci!$E$10,Podaci!$E$10,F376+E377)</f>
        <v>225</v>
      </c>
    </row>
    <row r="378" spans="1:6">
      <c r="A378" s="19">
        <v>376</v>
      </c>
      <c r="B378" s="4">
        <f>Generisanje!$F$43</f>
        <v>43.059248916808002</v>
      </c>
      <c r="C378" s="4">
        <f>Podaci!$C$5*Podaci!$C$13*Podaci!$C$12/(3600*Podaci!$J$7*Podaci!$E$11)</f>
        <v>0.77160493827160492</v>
      </c>
      <c r="D378" s="4">
        <v>0</v>
      </c>
      <c r="E378" s="4">
        <f t="shared" si="5"/>
        <v>42.287643978536394</v>
      </c>
      <c r="F378" s="4">
        <f>IF((F377+E378)&gt;=Podaci!$E$10,Podaci!$E$10,F377+E378)</f>
        <v>225</v>
      </c>
    </row>
    <row r="379" spans="1:6">
      <c r="A379" s="19">
        <v>377</v>
      </c>
      <c r="B379" s="4">
        <f>Generisanje!$F$44</f>
        <v>22.850922985827022</v>
      </c>
      <c r="C379" s="4">
        <f>Podaci!$C$5*Podaci!$C$13*Podaci!$C$12/(3600*Podaci!$J$7*Podaci!$E$11)</f>
        <v>0.77160493827160492</v>
      </c>
      <c r="D379" s="4">
        <v>0</v>
      </c>
      <c r="E379" s="4">
        <f t="shared" si="5"/>
        <v>22.079318047555418</v>
      </c>
      <c r="F379" s="4">
        <f>IF((F378+E379)&gt;=Podaci!$E$10,Podaci!$E$10,F378+E379)</f>
        <v>225</v>
      </c>
    </row>
    <row r="380" spans="1:6">
      <c r="A380" s="19">
        <v>378</v>
      </c>
      <c r="B380" s="4">
        <f>Generisanje!$F$45</f>
        <v>8.099424157354882</v>
      </c>
      <c r="C380" s="4">
        <f>Podaci!$C$5*Podaci!$C$13*Podaci!$C$12/(3600*Podaci!$J$7*Podaci!$E$11)</f>
        <v>0.77160493827160492</v>
      </c>
      <c r="D380" s="4">
        <v>0</v>
      </c>
      <c r="E380" s="4">
        <f t="shared" si="5"/>
        <v>7.3278192190832767</v>
      </c>
      <c r="F380" s="4">
        <f>IF((F379+E380)&gt;=Podaci!$E$10,Podaci!$E$10,F379+E380)</f>
        <v>225</v>
      </c>
    </row>
    <row r="381" spans="1:6">
      <c r="A381" s="19">
        <v>379</v>
      </c>
      <c r="B381" s="4">
        <f>Generisanje!$F$46</f>
        <v>14.950504269143211</v>
      </c>
      <c r="C381" s="4">
        <f>Podaci!$C$5*Podaci!$C$13*Podaci!$C$12/(3600*Podaci!$J$7*Podaci!$E$11)</f>
        <v>0.77160493827160492</v>
      </c>
      <c r="D381" s="4">
        <v>0</v>
      </c>
      <c r="E381" s="4">
        <f t="shared" si="5"/>
        <v>14.178899330871607</v>
      </c>
      <c r="F381" s="4">
        <f>IF((F380+E381)&gt;=Podaci!$E$10,Podaci!$E$10,F380+E381)</f>
        <v>225</v>
      </c>
    </row>
    <row r="382" spans="1:6">
      <c r="A382" s="19">
        <v>380</v>
      </c>
      <c r="B382" s="4">
        <f>Generisanje!$F$47</f>
        <v>8.8099717548067584</v>
      </c>
      <c r="C382" s="4">
        <f>Podaci!$C$5*Podaci!$C$13*Podaci!$C$12/(3600*Podaci!$J$7*Podaci!$E$11)</f>
        <v>0.77160493827160492</v>
      </c>
      <c r="D382" s="4">
        <v>0</v>
      </c>
      <c r="E382" s="4">
        <f t="shared" si="5"/>
        <v>8.0383668165351541</v>
      </c>
      <c r="F382" s="4">
        <f>IF((F381+E382)&gt;=Podaci!$E$10,Podaci!$E$10,F381+E382)</f>
        <v>225</v>
      </c>
    </row>
    <row r="383" spans="1:6">
      <c r="A383" s="19">
        <v>381</v>
      </c>
      <c r="B383" s="4">
        <f>Generisanje!$F$48</f>
        <v>12.990471492446</v>
      </c>
      <c r="C383" s="4">
        <f>Podaci!$C$5*Podaci!$C$13*Podaci!$C$12/(3600*Podaci!$J$7*Podaci!$E$11)</f>
        <v>0.77160493827160492</v>
      </c>
      <c r="D383" s="4">
        <v>0</v>
      </c>
      <c r="E383" s="4">
        <f t="shared" si="5"/>
        <v>12.218866554174395</v>
      </c>
      <c r="F383" s="4">
        <f>IF((F382+E383)&gt;=Podaci!$E$10,Podaci!$E$10,F382+E383)</f>
        <v>225</v>
      </c>
    </row>
    <row r="384" spans="1:6">
      <c r="A384" s="19">
        <v>382</v>
      </c>
      <c r="B384" s="4">
        <f>Generisanje!$F$49</f>
        <v>13.336689124521385</v>
      </c>
      <c r="C384" s="4">
        <f>Podaci!$C$5*Podaci!$C$13*Podaci!$C$12/(3600*Podaci!$J$7*Podaci!$E$11)</f>
        <v>0.77160493827160492</v>
      </c>
      <c r="D384" s="4">
        <v>0</v>
      </c>
      <c r="E384" s="4">
        <f t="shared" si="5"/>
        <v>12.565084186249781</v>
      </c>
      <c r="F384" s="4">
        <f>IF((F383+E384)&gt;=Podaci!$E$10,Podaci!$E$10,F383+E384)</f>
        <v>225</v>
      </c>
    </row>
    <row r="385" spans="1:6">
      <c r="A385" s="19">
        <v>383</v>
      </c>
      <c r="B385" s="4">
        <f>Generisanje!$F$50</f>
        <v>13.022182973765325</v>
      </c>
      <c r="C385" s="4">
        <f>Podaci!$C$5*Podaci!$C$13*Podaci!$C$12/(3600*Podaci!$J$7*Podaci!$E$11)</f>
        <v>0.77160493827160492</v>
      </c>
      <c r="D385" s="4">
        <v>0</v>
      </c>
      <c r="E385" s="4">
        <f t="shared" si="5"/>
        <v>12.250578035493721</v>
      </c>
      <c r="F385" s="4">
        <f>IF((F384+E385)&gt;=Podaci!$E$10,Podaci!$E$10,F384+E385)</f>
        <v>225</v>
      </c>
    </row>
    <row r="386" spans="1:6">
      <c r="A386" s="19">
        <v>384</v>
      </c>
      <c r="B386" s="4">
        <f>Generisanje!$F$51</f>
        <v>7.4999155821052312</v>
      </c>
      <c r="C386" s="4">
        <f>Podaci!$C$5*Podaci!$C$13*Podaci!$C$12/(3600*Podaci!$J$7*Podaci!$E$11)</f>
        <v>0.77160493827160492</v>
      </c>
      <c r="D386" s="4">
        <v>0</v>
      </c>
      <c r="E386" s="4">
        <f t="shared" si="5"/>
        <v>6.728310643833626</v>
      </c>
      <c r="F386" s="4">
        <f>IF((F385+E386)&gt;=Podaci!$E$10,Podaci!$E$10,F385+E386)</f>
        <v>225</v>
      </c>
    </row>
    <row r="387" spans="1:6">
      <c r="A387" s="19">
        <v>385</v>
      </c>
      <c r="B387" s="4">
        <f>Generisanje!$F$28</f>
        <v>0.75969115338420423</v>
      </c>
      <c r="C387" s="4">
        <f>Podaci!$C$5*Podaci!$C$13*Podaci!$C$12/(3600*Podaci!$J$7*Podaci!$E$11)</f>
        <v>0.77160493827160492</v>
      </c>
      <c r="D387" s="4">
        <v>0</v>
      </c>
      <c r="E387" s="4">
        <f t="shared" si="5"/>
        <v>-1.1913784887400691E-2</v>
      </c>
      <c r="F387" s="4">
        <f>IF((F386+E387)&gt;=Podaci!$E$10,Podaci!$E$10,F386+E387)</f>
        <v>224.98808621511259</v>
      </c>
    </row>
    <row r="388" spans="1:6">
      <c r="A388" s="19">
        <v>386</v>
      </c>
      <c r="B388" s="4">
        <f>Generisanje!$F$29</f>
        <v>0</v>
      </c>
      <c r="C388" s="4">
        <f>Podaci!$C$5*Podaci!$C$13*Podaci!$C$12/(3600*Podaci!$J$7*Podaci!$E$11)</f>
        <v>0.77160493827160492</v>
      </c>
      <c r="D388" s="4">
        <v>0</v>
      </c>
      <c r="E388" s="4">
        <f t="shared" ref="E388:E451" si="6">B388-C388-D388</f>
        <v>-0.77160493827160492</v>
      </c>
      <c r="F388" s="4">
        <f>IF((F387+E388)&gt;=Podaci!$E$10,Podaci!$E$10,F387+E388)</f>
        <v>224.21648127684099</v>
      </c>
    </row>
    <row r="389" spans="1:6">
      <c r="A389" s="19">
        <v>387</v>
      </c>
      <c r="B389" s="4">
        <f>Generisanje!$F$30</f>
        <v>0</v>
      </c>
      <c r="C389" s="4">
        <f>Podaci!$C$5*Podaci!$C$13*Podaci!$C$12/(3600*Podaci!$J$7*Podaci!$E$11)</f>
        <v>0.77160493827160492</v>
      </c>
      <c r="D389" s="4">
        <v>0</v>
      </c>
      <c r="E389" s="4">
        <f t="shared" si="6"/>
        <v>-0.77160493827160492</v>
      </c>
      <c r="F389" s="4">
        <f>IF((F388+E389)&gt;=Podaci!$E$10,Podaci!$E$10,F388+E389)</f>
        <v>223.4448763385694</v>
      </c>
    </row>
    <row r="390" spans="1:6">
      <c r="A390" s="19">
        <v>388</v>
      </c>
      <c r="B390" s="4">
        <f>Generisanje!$F$31</f>
        <v>0</v>
      </c>
      <c r="C390" s="4">
        <f>Podaci!$C$5*Podaci!$C$13*Podaci!$C$12/(3600*Podaci!$J$7*Podaci!$E$11)</f>
        <v>0.77160493827160492</v>
      </c>
      <c r="D390" s="4">
        <v>0</v>
      </c>
      <c r="E390" s="4">
        <f t="shared" si="6"/>
        <v>-0.77160493827160492</v>
      </c>
      <c r="F390" s="4">
        <f>IF((F389+E390)&gt;=Podaci!$E$10,Podaci!$E$10,F389+E390)</f>
        <v>222.67327140029781</v>
      </c>
    </row>
    <row r="391" spans="1:6">
      <c r="A391" s="19">
        <v>389</v>
      </c>
      <c r="B391" s="4">
        <f>Generisanje!$F$32</f>
        <v>0.13333610570900453</v>
      </c>
      <c r="C391" s="4">
        <f>Podaci!$C$5*Podaci!$C$13*Podaci!$C$12/(3600*Podaci!$J$7*Podaci!$E$11)</f>
        <v>0.77160493827160492</v>
      </c>
      <c r="D391" s="4">
        <v>0</v>
      </c>
      <c r="E391" s="4">
        <f t="shared" si="6"/>
        <v>-0.63826883256260036</v>
      </c>
      <c r="F391" s="4">
        <f>IF((F390+E391)&gt;=Podaci!$E$10,Podaci!$E$10,F390+E391)</f>
        <v>222.03500256773521</v>
      </c>
    </row>
    <row r="392" spans="1:6">
      <c r="A392" s="19">
        <v>390</v>
      </c>
      <c r="B392" s="4">
        <f>Generisanje!$F$33</f>
        <v>0.64513289646637417</v>
      </c>
      <c r="C392" s="4">
        <f>Podaci!$C$5*Podaci!$C$13*Podaci!$C$12/(3600*Podaci!$J$7*Podaci!$E$11)</f>
        <v>0.77160493827160492</v>
      </c>
      <c r="D392" s="4">
        <v>0</v>
      </c>
      <c r="E392" s="4">
        <f t="shared" si="6"/>
        <v>-0.12647204180523075</v>
      </c>
      <c r="F392" s="4">
        <f>IF((F391+E392)&gt;=Podaci!$E$10,Podaci!$E$10,F391+E392)</f>
        <v>221.90853052592996</v>
      </c>
    </row>
    <row r="393" spans="1:6">
      <c r="A393" s="19">
        <v>391</v>
      </c>
      <c r="B393" s="4">
        <f>Generisanje!$F$34</f>
        <v>2.7472909780696675</v>
      </c>
      <c r="C393" s="4">
        <f>Podaci!$C$5*Podaci!$C$13*Podaci!$C$12/(3600*Podaci!$J$7*Podaci!$E$11)</f>
        <v>0.77160493827160492</v>
      </c>
      <c r="D393" s="4">
        <v>0</v>
      </c>
      <c r="E393" s="4">
        <f t="shared" si="6"/>
        <v>1.9756860397980627</v>
      </c>
      <c r="F393" s="4">
        <f>IF((F392+E393)&gt;=Podaci!$E$10,Podaci!$E$10,F392+E393)</f>
        <v>223.88421656572802</v>
      </c>
    </row>
    <row r="394" spans="1:6">
      <c r="A394" s="19">
        <v>392</v>
      </c>
      <c r="B394" s="4">
        <f>Generisanje!$F$35</f>
        <v>8.7341569927233298</v>
      </c>
      <c r="C394" s="4">
        <f>Podaci!$C$5*Podaci!$C$13*Podaci!$C$12/(3600*Podaci!$J$7*Podaci!$E$11)</f>
        <v>0.77160493827160492</v>
      </c>
      <c r="D394" s="4">
        <v>0</v>
      </c>
      <c r="E394" s="4">
        <f t="shared" si="6"/>
        <v>7.9625520544517245</v>
      </c>
      <c r="F394" s="4">
        <f>IF((F393+E394)&gt;=Podaci!$E$10,Podaci!$E$10,F393+E394)</f>
        <v>225</v>
      </c>
    </row>
    <row r="395" spans="1:6">
      <c r="A395" s="19">
        <v>393</v>
      </c>
      <c r="B395" s="4">
        <f>Generisanje!$F$36</f>
        <v>5.6145405215818265</v>
      </c>
      <c r="C395" s="4">
        <f>Podaci!$C$5*Podaci!$C$13*Podaci!$C$12/(3600*Podaci!$J$7*Podaci!$E$11)</f>
        <v>0.77160493827160492</v>
      </c>
      <c r="D395" s="4">
        <v>0</v>
      </c>
      <c r="E395" s="4">
        <f t="shared" si="6"/>
        <v>4.8429355833102212</v>
      </c>
      <c r="F395" s="4">
        <f>IF((F394+E395)&gt;=Podaci!$E$10,Podaci!$E$10,F394+E395)</f>
        <v>225</v>
      </c>
    </row>
    <row r="396" spans="1:6">
      <c r="A396" s="19">
        <v>394</v>
      </c>
      <c r="B396" s="4">
        <f>Generisanje!$F$37</f>
        <v>5.4419710000809713</v>
      </c>
      <c r="C396" s="4">
        <f>Podaci!$C$5*Podaci!$C$13*Podaci!$C$12/(3600*Podaci!$J$7*Podaci!$E$11)</f>
        <v>0.77160493827160492</v>
      </c>
      <c r="D396" s="4">
        <v>0</v>
      </c>
      <c r="E396" s="4">
        <f t="shared" si="6"/>
        <v>4.6703660618093661</v>
      </c>
      <c r="F396" s="4">
        <f>IF((F395+E396)&gt;=Podaci!$E$10,Podaci!$E$10,F395+E396)</f>
        <v>225</v>
      </c>
    </row>
    <row r="397" spans="1:6">
      <c r="A397" s="19">
        <v>395</v>
      </c>
      <c r="B397" s="4">
        <f>Generisanje!$F$38</f>
        <v>5.9174184468984476</v>
      </c>
      <c r="C397" s="4">
        <f>Podaci!$C$5*Podaci!$C$13*Podaci!$C$12/(3600*Podaci!$J$7*Podaci!$E$11)</f>
        <v>0.77160493827160492</v>
      </c>
      <c r="D397" s="4">
        <v>0</v>
      </c>
      <c r="E397" s="4">
        <f t="shared" si="6"/>
        <v>5.1458135086268424</v>
      </c>
      <c r="F397" s="4">
        <f>IF((F396+E397)&gt;=Podaci!$E$10,Podaci!$E$10,F396+E397)</f>
        <v>225</v>
      </c>
    </row>
    <row r="398" spans="1:6">
      <c r="A398" s="19">
        <v>396</v>
      </c>
      <c r="B398" s="4">
        <f>Generisanje!$F$39</f>
        <v>7.2096495843603128</v>
      </c>
      <c r="C398" s="4">
        <f>Podaci!$C$5*Podaci!$C$13*Podaci!$C$12/(3600*Podaci!$J$7*Podaci!$E$11)</f>
        <v>0.77160493827160492</v>
      </c>
      <c r="D398" s="4">
        <v>0</v>
      </c>
      <c r="E398" s="4">
        <f t="shared" si="6"/>
        <v>6.4380446460887075</v>
      </c>
      <c r="F398" s="4">
        <f>IF((F397+E398)&gt;=Podaci!$E$10,Podaci!$E$10,F397+E398)</f>
        <v>225</v>
      </c>
    </row>
    <row r="399" spans="1:6">
      <c r="A399" s="19">
        <v>397</v>
      </c>
      <c r="B399" s="4">
        <f>Generisanje!$F$40</f>
        <v>47.580261105093435</v>
      </c>
      <c r="C399" s="4">
        <f>Podaci!$C$5*Podaci!$C$13*Podaci!$C$12/(3600*Podaci!$J$7*Podaci!$E$11)</f>
        <v>0.77160493827160492</v>
      </c>
      <c r="D399" s="4">
        <v>0</v>
      </c>
      <c r="E399" s="4">
        <f t="shared" si="6"/>
        <v>46.808656166821827</v>
      </c>
      <c r="F399" s="4">
        <f>IF((F398+E399)&gt;=Podaci!$E$10,Podaci!$E$10,F398+E399)</f>
        <v>225</v>
      </c>
    </row>
    <row r="400" spans="1:6">
      <c r="A400" s="19">
        <v>398</v>
      </c>
      <c r="B400" s="4">
        <f>Generisanje!$F$41</f>
        <v>39.601271965145791</v>
      </c>
      <c r="C400" s="4">
        <f>Podaci!$C$5*Podaci!$C$13*Podaci!$C$12/(3600*Podaci!$J$7*Podaci!$E$11)</f>
        <v>0.77160493827160492</v>
      </c>
      <c r="D400" s="4">
        <v>0</v>
      </c>
      <c r="E400" s="4">
        <f t="shared" si="6"/>
        <v>38.829667026874183</v>
      </c>
      <c r="F400" s="4">
        <f>IF((F399+E400)&gt;=Podaci!$E$10,Podaci!$E$10,F399+E400)</f>
        <v>225</v>
      </c>
    </row>
    <row r="401" spans="1:6">
      <c r="A401" s="19">
        <v>399</v>
      </c>
      <c r="B401" s="4">
        <f>Generisanje!$F$42</f>
        <v>32.551818869757945</v>
      </c>
      <c r="C401" s="4">
        <f>Podaci!$C$5*Podaci!$C$13*Podaci!$C$12/(3600*Podaci!$J$7*Podaci!$E$11)</f>
        <v>0.77160493827160492</v>
      </c>
      <c r="D401" s="4">
        <v>0</v>
      </c>
      <c r="E401" s="4">
        <f t="shared" si="6"/>
        <v>31.78021393148634</v>
      </c>
      <c r="F401" s="4">
        <f>IF((F400+E401)&gt;=Podaci!$E$10,Podaci!$E$10,F400+E401)</f>
        <v>225</v>
      </c>
    </row>
    <row r="402" spans="1:6">
      <c r="A402" s="19">
        <v>400</v>
      </c>
      <c r="B402" s="4">
        <f>Generisanje!$F$43</f>
        <v>43.059248916808002</v>
      </c>
      <c r="C402" s="4">
        <f>Podaci!$C$5*Podaci!$C$13*Podaci!$C$12/(3600*Podaci!$J$7*Podaci!$E$11)</f>
        <v>0.77160493827160492</v>
      </c>
      <c r="D402" s="4">
        <v>0</v>
      </c>
      <c r="E402" s="4">
        <f t="shared" si="6"/>
        <v>42.287643978536394</v>
      </c>
      <c r="F402" s="4">
        <f>IF((F401+E402)&gt;=Podaci!$E$10,Podaci!$E$10,F401+E402)</f>
        <v>225</v>
      </c>
    </row>
    <row r="403" spans="1:6">
      <c r="A403" s="19">
        <v>401</v>
      </c>
      <c r="B403" s="4">
        <f>Generisanje!$F$44</f>
        <v>22.850922985827022</v>
      </c>
      <c r="C403" s="4">
        <f>Podaci!$C$5*Podaci!$C$13*Podaci!$C$12/(3600*Podaci!$J$7*Podaci!$E$11)</f>
        <v>0.77160493827160492</v>
      </c>
      <c r="D403" s="4">
        <v>0</v>
      </c>
      <c r="E403" s="4">
        <f t="shared" si="6"/>
        <v>22.079318047555418</v>
      </c>
      <c r="F403" s="4">
        <f>IF((F402+E403)&gt;=Podaci!$E$10,Podaci!$E$10,F402+E403)</f>
        <v>225</v>
      </c>
    </row>
    <row r="404" spans="1:6">
      <c r="A404" s="19">
        <v>402</v>
      </c>
      <c r="B404" s="4">
        <f>Generisanje!$F$45</f>
        <v>8.099424157354882</v>
      </c>
      <c r="C404" s="4">
        <f>Podaci!$C$5*Podaci!$C$13*Podaci!$C$12/(3600*Podaci!$J$7*Podaci!$E$11)</f>
        <v>0.77160493827160492</v>
      </c>
      <c r="D404" s="4">
        <v>0</v>
      </c>
      <c r="E404" s="4">
        <f t="shared" si="6"/>
        <v>7.3278192190832767</v>
      </c>
      <c r="F404" s="4">
        <f>IF((F403+E404)&gt;=Podaci!$E$10,Podaci!$E$10,F403+E404)</f>
        <v>225</v>
      </c>
    </row>
    <row r="405" spans="1:6">
      <c r="A405" s="19">
        <v>403</v>
      </c>
      <c r="B405" s="4">
        <f>Generisanje!$F$46</f>
        <v>14.950504269143211</v>
      </c>
      <c r="C405" s="4">
        <f>Podaci!$C$5*Podaci!$C$13*Podaci!$C$12/(3600*Podaci!$J$7*Podaci!$E$11)</f>
        <v>0.77160493827160492</v>
      </c>
      <c r="D405" s="4">
        <v>0</v>
      </c>
      <c r="E405" s="4">
        <f t="shared" si="6"/>
        <v>14.178899330871607</v>
      </c>
      <c r="F405" s="4">
        <f>IF((F404+E405)&gt;=Podaci!$E$10,Podaci!$E$10,F404+E405)</f>
        <v>225</v>
      </c>
    </row>
    <row r="406" spans="1:6">
      <c r="A406" s="19">
        <v>404</v>
      </c>
      <c r="B406" s="4">
        <f>Generisanje!$F$47</f>
        <v>8.8099717548067584</v>
      </c>
      <c r="C406" s="4">
        <f>Podaci!$C$5*Podaci!$C$13*Podaci!$C$12/(3600*Podaci!$J$7*Podaci!$E$11)</f>
        <v>0.77160493827160492</v>
      </c>
      <c r="D406" s="4">
        <v>0</v>
      </c>
      <c r="E406" s="4">
        <f t="shared" si="6"/>
        <v>8.0383668165351541</v>
      </c>
      <c r="F406" s="4">
        <f>IF((F405+E406)&gt;=Podaci!$E$10,Podaci!$E$10,F405+E406)</f>
        <v>225</v>
      </c>
    </row>
    <row r="407" spans="1:6">
      <c r="A407" s="19">
        <v>405</v>
      </c>
      <c r="B407" s="4">
        <f>Generisanje!$F$48</f>
        <v>12.990471492446</v>
      </c>
      <c r="C407" s="4">
        <f>Podaci!$C$5*Podaci!$C$13*Podaci!$C$12/(3600*Podaci!$J$7*Podaci!$E$11)</f>
        <v>0.77160493827160492</v>
      </c>
      <c r="D407" s="4">
        <v>0</v>
      </c>
      <c r="E407" s="4">
        <f t="shared" si="6"/>
        <v>12.218866554174395</v>
      </c>
      <c r="F407" s="4">
        <f>IF((F406+E407)&gt;=Podaci!$E$10,Podaci!$E$10,F406+E407)</f>
        <v>225</v>
      </c>
    </row>
    <row r="408" spans="1:6">
      <c r="A408" s="19">
        <v>406</v>
      </c>
      <c r="B408" s="4">
        <f>Generisanje!$F$49</f>
        <v>13.336689124521385</v>
      </c>
      <c r="C408" s="4">
        <f>Podaci!$C$5*Podaci!$C$13*Podaci!$C$12/(3600*Podaci!$J$7*Podaci!$E$11)</f>
        <v>0.77160493827160492</v>
      </c>
      <c r="D408" s="4">
        <v>0</v>
      </c>
      <c r="E408" s="4">
        <f t="shared" si="6"/>
        <v>12.565084186249781</v>
      </c>
      <c r="F408" s="4">
        <f>IF((F407+E408)&gt;=Podaci!$E$10,Podaci!$E$10,F407+E408)</f>
        <v>225</v>
      </c>
    </row>
    <row r="409" spans="1:6">
      <c r="A409" s="19">
        <v>407</v>
      </c>
      <c r="B409" s="4">
        <f>Generisanje!$F$50</f>
        <v>13.022182973765325</v>
      </c>
      <c r="C409" s="4">
        <f>Podaci!$C$5*Podaci!$C$13*Podaci!$C$12/(3600*Podaci!$J$7*Podaci!$E$11)</f>
        <v>0.77160493827160492</v>
      </c>
      <c r="D409" s="4">
        <v>0</v>
      </c>
      <c r="E409" s="4">
        <f t="shared" si="6"/>
        <v>12.250578035493721</v>
      </c>
      <c r="F409" s="4">
        <f>IF((F408+E409)&gt;=Podaci!$E$10,Podaci!$E$10,F408+E409)</f>
        <v>225</v>
      </c>
    </row>
    <row r="410" spans="1:6">
      <c r="A410" s="19">
        <v>408</v>
      </c>
      <c r="B410" s="4">
        <f>Generisanje!$F$51</f>
        <v>7.4999155821052312</v>
      </c>
      <c r="C410" s="4">
        <f>Podaci!$C$5*Podaci!$C$13*Podaci!$C$12/(3600*Podaci!$J$7*Podaci!$E$11)</f>
        <v>0.77160493827160492</v>
      </c>
      <c r="D410" s="4">
        <v>0</v>
      </c>
      <c r="E410" s="4">
        <f t="shared" si="6"/>
        <v>6.728310643833626</v>
      </c>
      <c r="F410" s="4">
        <f>IF((F409+E410)&gt;=Podaci!$E$10,Podaci!$E$10,F409+E410)</f>
        <v>225</v>
      </c>
    </row>
    <row r="411" spans="1:6">
      <c r="A411" s="19">
        <v>409</v>
      </c>
      <c r="B411" s="4">
        <f>Generisanje!$F$28</f>
        <v>0.75969115338420423</v>
      </c>
      <c r="C411" s="4">
        <f>Podaci!$C$5*Podaci!$C$13*Podaci!$C$12/(3600*Podaci!$J$7*Podaci!$E$11)</f>
        <v>0.77160493827160492</v>
      </c>
      <c r="D411" s="4">
        <v>0</v>
      </c>
      <c r="E411" s="4">
        <f t="shared" si="6"/>
        <v>-1.1913784887400691E-2</v>
      </c>
      <c r="F411" s="4">
        <f>IF((F410+E411)&gt;=Podaci!$E$10,Podaci!$E$10,F410+E411)</f>
        <v>224.98808621511259</v>
      </c>
    </row>
    <row r="412" spans="1:6">
      <c r="A412" s="19">
        <v>410</v>
      </c>
      <c r="B412" s="4">
        <f>Generisanje!$F$29</f>
        <v>0</v>
      </c>
      <c r="C412" s="4">
        <f>Podaci!$C$5*Podaci!$C$13*Podaci!$C$12/(3600*Podaci!$J$7*Podaci!$E$11)</f>
        <v>0.77160493827160492</v>
      </c>
      <c r="D412" s="4">
        <v>0</v>
      </c>
      <c r="E412" s="4">
        <f t="shared" si="6"/>
        <v>-0.77160493827160492</v>
      </c>
      <c r="F412" s="4">
        <f>IF((F411+E412)&gt;=Podaci!$E$10,Podaci!$E$10,F411+E412)</f>
        <v>224.21648127684099</v>
      </c>
    </row>
    <row r="413" spans="1:6">
      <c r="A413" s="19">
        <v>411</v>
      </c>
      <c r="B413" s="4">
        <f>Generisanje!$F$30</f>
        <v>0</v>
      </c>
      <c r="C413" s="4">
        <f>Podaci!$C$5*Podaci!$C$13*Podaci!$C$12/(3600*Podaci!$J$7*Podaci!$E$11)</f>
        <v>0.77160493827160492</v>
      </c>
      <c r="D413" s="4">
        <v>0</v>
      </c>
      <c r="E413" s="4">
        <f t="shared" si="6"/>
        <v>-0.77160493827160492</v>
      </c>
      <c r="F413" s="4">
        <f>IF((F412+E413)&gt;=Podaci!$E$10,Podaci!$E$10,F412+E413)</f>
        <v>223.4448763385694</v>
      </c>
    </row>
    <row r="414" spans="1:6">
      <c r="A414" s="19">
        <v>412</v>
      </c>
      <c r="B414" s="4">
        <f>Generisanje!$F$31</f>
        <v>0</v>
      </c>
      <c r="C414" s="4">
        <f>Podaci!$C$5*Podaci!$C$13*Podaci!$C$12/(3600*Podaci!$J$7*Podaci!$E$11)</f>
        <v>0.77160493827160492</v>
      </c>
      <c r="D414" s="4">
        <v>0</v>
      </c>
      <c r="E414" s="4">
        <f t="shared" si="6"/>
        <v>-0.77160493827160492</v>
      </c>
      <c r="F414" s="4">
        <f>IF((F413+E414)&gt;=Podaci!$E$10,Podaci!$E$10,F413+E414)</f>
        <v>222.67327140029781</v>
      </c>
    </row>
    <row r="415" spans="1:6">
      <c r="A415" s="19">
        <v>413</v>
      </c>
      <c r="B415" s="4">
        <f>Generisanje!$F$32</f>
        <v>0.13333610570900453</v>
      </c>
      <c r="C415" s="4">
        <f>Podaci!$C$5*Podaci!$C$13*Podaci!$C$12/(3600*Podaci!$J$7*Podaci!$E$11)</f>
        <v>0.77160493827160492</v>
      </c>
      <c r="D415" s="4">
        <v>0</v>
      </c>
      <c r="E415" s="4">
        <f t="shared" si="6"/>
        <v>-0.63826883256260036</v>
      </c>
      <c r="F415" s="4">
        <f>IF((F414+E415)&gt;=Podaci!$E$10,Podaci!$E$10,F414+E415)</f>
        <v>222.03500256773521</v>
      </c>
    </row>
    <row r="416" spans="1:6">
      <c r="A416" s="19">
        <v>414</v>
      </c>
      <c r="B416" s="4">
        <f>Generisanje!$F$33</f>
        <v>0.64513289646637417</v>
      </c>
      <c r="C416" s="4">
        <f>Podaci!$C$5*Podaci!$C$13*Podaci!$C$12/(3600*Podaci!$J$7*Podaci!$E$11)</f>
        <v>0.77160493827160492</v>
      </c>
      <c r="D416" s="4">
        <v>0</v>
      </c>
      <c r="E416" s="4">
        <f t="shared" si="6"/>
        <v>-0.12647204180523075</v>
      </c>
      <c r="F416" s="4">
        <f>IF((F415+E416)&gt;=Podaci!$E$10,Podaci!$E$10,F415+E416)</f>
        <v>221.90853052592996</v>
      </c>
    </row>
    <row r="417" spans="1:6">
      <c r="A417" s="19">
        <v>415</v>
      </c>
      <c r="B417" s="4">
        <f>Generisanje!$F$34</f>
        <v>2.7472909780696675</v>
      </c>
      <c r="C417" s="4">
        <f>Podaci!$C$5*Podaci!$C$13*Podaci!$C$12/(3600*Podaci!$J$7*Podaci!$E$11)</f>
        <v>0.77160493827160492</v>
      </c>
      <c r="D417" s="4">
        <v>0</v>
      </c>
      <c r="E417" s="4">
        <f t="shared" si="6"/>
        <v>1.9756860397980627</v>
      </c>
      <c r="F417" s="4">
        <f>IF((F416+E417)&gt;=Podaci!$E$10,Podaci!$E$10,F416+E417)</f>
        <v>223.88421656572802</v>
      </c>
    </row>
    <row r="418" spans="1:6">
      <c r="A418" s="19">
        <v>416</v>
      </c>
      <c r="B418" s="4">
        <f>Generisanje!$F$35</f>
        <v>8.7341569927233298</v>
      </c>
      <c r="C418" s="4">
        <f>Podaci!$C$5*Podaci!$C$13*Podaci!$C$12/(3600*Podaci!$J$7*Podaci!$E$11)</f>
        <v>0.77160493827160492</v>
      </c>
      <c r="D418" s="4">
        <v>0</v>
      </c>
      <c r="E418" s="4">
        <f t="shared" si="6"/>
        <v>7.9625520544517245</v>
      </c>
      <c r="F418" s="4">
        <f>IF((F417+E418)&gt;=Podaci!$E$10,Podaci!$E$10,F417+E418)</f>
        <v>225</v>
      </c>
    </row>
    <row r="419" spans="1:6">
      <c r="A419" s="19">
        <v>417</v>
      </c>
      <c r="B419" s="4">
        <f>Generisanje!$F$36</f>
        <v>5.6145405215818265</v>
      </c>
      <c r="C419" s="4">
        <f>Podaci!$C$5*Podaci!$C$13*Podaci!$C$12/(3600*Podaci!$J$7*Podaci!$E$11)</f>
        <v>0.77160493827160492</v>
      </c>
      <c r="D419" s="4">
        <v>0</v>
      </c>
      <c r="E419" s="4">
        <f t="shared" si="6"/>
        <v>4.8429355833102212</v>
      </c>
      <c r="F419" s="4">
        <f>IF((F418+E419)&gt;=Podaci!$E$10,Podaci!$E$10,F418+E419)</f>
        <v>225</v>
      </c>
    </row>
    <row r="420" spans="1:6">
      <c r="A420" s="19">
        <v>418</v>
      </c>
      <c r="B420" s="4">
        <f>Generisanje!$F$37</f>
        <v>5.4419710000809713</v>
      </c>
      <c r="C420" s="4">
        <f>Podaci!$C$5*Podaci!$C$13*Podaci!$C$12/(3600*Podaci!$J$7*Podaci!$E$11)</f>
        <v>0.77160493827160492</v>
      </c>
      <c r="D420" s="4">
        <v>0</v>
      </c>
      <c r="E420" s="4">
        <f t="shared" si="6"/>
        <v>4.6703660618093661</v>
      </c>
      <c r="F420" s="4">
        <f>IF((F419+E420)&gt;=Podaci!$E$10,Podaci!$E$10,F419+E420)</f>
        <v>225</v>
      </c>
    </row>
    <row r="421" spans="1:6">
      <c r="A421" s="19">
        <v>419</v>
      </c>
      <c r="B421" s="4">
        <f>Generisanje!$F$38</f>
        <v>5.9174184468984476</v>
      </c>
      <c r="C421" s="4">
        <f>Podaci!$C$5*Podaci!$C$13*Podaci!$C$12/(3600*Podaci!$J$7*Podaci!$E$11)</f>
        <v>0.77160493827160492</v>
      </c>
      <c r="D421" s="4">
        <v>0</v>
      </c>
      <c r="E421" s="4">
        <f t="shared" si="6"/>
        <v>5.1458135086268424</v>
      </c>
      <c r="F421" s="4">
        <f>IF((F420+E421)&gt;=Podaci!$E$10,Podaci!$E$10,F420+E421)</f>
        <v>225</v>
      </c>
    </row>
    <row r="422" spans="1:6">
      <c r="A422" s="19">
        <v>420</v>
      </c>
      <c r="B422" s="4">
        <f>Generisanje!$F$39</f>
        <v>7.2096495843603128</v>
      </c>
      <c r="C422" s="4">
        <f>Podaci!$C$5*Podaci!$C$13*Podaci!$C$12/(3600*Podaci!$J$7*Podaci!$E$11)</f>
        <v>0.77160493827160492</v>
      </c>
      <c r="D422" s="4">
        <v>0</v>
      </c>
      <c r="E422" s="4">
        <f t="shared" si="6"/>
        <v>6.4380446460887075</v>
      </c>
      <c r="F422" s="4">
        <f>IF((F421+E422)&gt;=Podaci!$E$10,Podaci!$E$10,F421+E422)</f>
        <v>225</v>
      </c>
    </row>
    <row r="423" spans="1:6">
      <c r="A423" s="19">
        <v>421</v>
      </c>
      <c r="B423" s="4">
        <f>Generisanje!$F$40</f>
        <v>47.580261105093435</v>
      </c>
      <c r="C423" s="4">
        <f>Podaci!$C$5*Podaci!$C$13*Podaci!$C$12/(3600*Podaci!$J$7*Podaci!$E$11)</f>
        <v>0.77160493827160492</v>
      </c>
      <c r="D423" s="4">
        <v>0</v>
      </c>
      <c r="E423" s="4">
        <f t="shared" si="6"/>
        <v>46.808656166821827</v>
      </c>
      <c r="F423" s="4">
        <f>IF((F422+E423)&gt;=Podaci!$E$10,Podaci!$E$10,F422+E423)</f>
        <v>225</v>
      </c>
    </row>
    <row r="424" spans="1:6">
      <c r="A424" s="19">
        <v>422</v>
      </c>
      <c r="B424" s="4">
        <f>Generisanje!$F$41</f>
        <v>39.601271965145791</v>
      </c>
      <c r="C424" s="4">
        <f>Podaci!$C$5*Podaci!$C$13*Podaci!$C$12/(3600*Podaci!$J$7*Podaci!$E$11)</f>
        <v>0.77160493827160492</v>
      </c>
      <c r="D424" s="4">
        <v>0</v>
      </c>
      <c r="E424" s="4">
        <f t="shared" si="6"/>
        <v>38.829667026874183</v>
      </c>
      <c r="F424" s="4">
        <f>IF((F423+E424)&gt;=Podaci!$E$10,Podaci!$E$10,F423+E424)</f>
        <v>225</v>
      </c>
    </row>
    <row r="425" spans="1:6">
      <c r="A425" s="19">
        <v>423</v>
      </c>
      <c r="B425" s="4">
        <f>Generisanje!$F$42</f>
        <v>32.551818869757945</v>
      </c>
      <c r="C425" s="4">
        <f>Podaci!$C$5*Podaci!$C$13*Podaci!$C$12/(3600*Podaci!$J$7*Podaci!$E$11)</f>
        <v>0.77160493827160492</v>
      </c>
      <c r="D425" s="4">
        <v>0</v>
      </c>
      <c r="E425" s="4">
        <f t="shared" si="6"/>
        <v>31.78021393148634</v>
      </c>
      <c r="F425" s="4">
        <f>IF((F424+E425)&gt;=Podaci!$E$10,Podaci!$E$10,F424+E425)</f>
        <v>225</v>
      </c>
    </row>
    <row r="426" spans="1:6">
      <c r="A426" s="19">
        <v>424</v>
      </c>
      <c r="B426" s="4">
        <f>Generisanje!$F$43</f>
        <v>43.059248916808002</v>
      </c>
      <c r="C426" s="4">
        <f>Podaci!$C$5*Podaci!$C$13*Podaci!$C$12/(3600*Podaci!$J$7*Podaci!$E$11)</f>
        <v>0.77160493827160492</v>
      </c>
      <c r="D426" s="4">
        <v>0</v>
      </c>
      <c r="E426" s="4">
        <f t="shared" si="6"/>
        <v>42.287643978536394</v>
      </c>
      <c r="F426" s="4">
        <f>IF((F425+E426)&gt;=Podaci!$E$10,Podaci!$E$10,F425+E426)</f>
        <v>225</v>
      </c>
    </row>
    <row r="427" spans="1:6">
      <c r="A427" s="19">
        <v>425</v>
      </c>
      <c r="B427" s="4">
        <f>Generisanje!$F$44</f>
        <v>22.850922985827022</v>
      </c>
      <c r="C427" s="4">
        <f>Podaci!$C$5*Podaci!$C$13*Podaci!$C$12/(3600*Podaci!$J$7*Podaci!$E$11)</f>
        <v>0.77160493827160492</v>
      </c>
      <c r="D427" s="4">
        <v>0</v>
      </c>
      <c r="E427" s="4">
        <f t="shared" si="6"/>
        <v>22.079318047555418</v>
      </c>
      <c r="F427" s="4">
        <f>IF((F426+E427)&gt;=Podaci!$E$10,Podaci!$E$10,F426+E427)</f>
        <v>225</v>
      </c>
    </row>
    <row r="428" spans="1:6">
      <c r="A428" s="19">
        <v>426</v>
      </c>
      <c r="B428" s="4">
        <f>Generisanje!$F$45</f>
        <v>8.099424157354882</v>
      </c>
      <c r="C428" s="4">
        <f>Podaci!$C$5*Podaci!$C$13*Podaci!$C$12/(3600*Podaci!$J$7*Podaci!$E$11)</f>
        <v>0.77160493827160492</v>
      </c>
      <c r="D428" s="4">
        <v>0</v>
      </c>
      <c r="E428" s="4">
        <f t="shared" si="6"/>
        <v>7.3278192190832767</v>
      </c>
      <c r="F428" s="4">
        <f>IF((F427+E428)&gt;=Podaci!$E$10,Podaci!$E$10,F427+E428)</f>
        <v>225</v>
      </c>
    </row>
    <row r="429" spans="1:6">
      <c r="A429" s="19">
        <v>427</v>
      </c>
      <c r="B429" s="4">
        <f>Generisanje!$F$46</f>
        <v>14.950504269143211</v>
      </c>
      <c r="C429" s="4">
        <f>Podaci!$C$5*Podaci!$C$13*Podaci!$C$12/(3600*Podaci!$J$7*Podaci!$E$11)</f>
        <v>0.77160493827160492</v>
      </c>
      <c r="D429" s="4">
        <v>0</v>
      </c>
      <c r="E429" s="4">
        <f t="shared" si="6"/>
        <v>14.178899330871607</v>
      </c>
      <c r="F429" s="4">
        <f>IF((F428+E429)&gt;=Podaci!$E$10,Podaci!$E$10,F428+E429)</f>
        <v>225</v>
      </c>
    </row>
    <row r="430" spans="1:6">
      <c r="A430" s="19">
        <v>428</v>
      </c>
      <c r="B430" s="4">
        <f>Generisanje!$F$47</f>
        <v>8.8099717548067584</v>
      </c>
      <c r="C430" s="4">
        <f>Podaci!$C$5*Podaci!$C$13*Podaci!$C$12/(3600*Podaci!$J$7*Podaci!$E$11)</f>
        <v>0.77160493827160492</v>
      </c>
      <c r="D430" s="4">
        <v>0</v>
      </c>
      <c r="E430" s="4">
        <f t="shared" si="6"/>
        <v>8.0383668165351541</v>
      </c>
      <c r="F430" s="4">
        <f>IF((F429+E430)&gt;=Podaci!$E$10,Podaci!$E$10,F429+E430)</f>
        <v>225</v>
      </c>
    </row>
    <row r="431" spans="1:6">
      <c r="A431" s="19">
        <v>429</v>
      </c>
      <c r="B431" s="4">
        <f>Generisanje!$F$48</f>
        <v>12.990471492446</v>
      </c>
      <c r="C431" s="4">
        <f>Podaci!$C$5*Podaci!$C$13*Podaci!$C$12/(3600*Podaci!$J$7*Podaci!$E$11)</f>
        <v>0.77160493827160492</v>
      </c>
      <c r="D431" s="4">
        <v>0</v>
      </c>
      <c r="E431" s="4">
        <f t="shared" si="6"/>
        <v>12.218866554174395</v>
      </c>
      <c r="F431" s="4">
        <f>IF((F430+E431)&gt;=Podaci!$E$10,Podaci!$E$10,F430+E431)</f>
        <v>225</v>
      </c>
    </row>
    <row r="432" spans="1:6">
      <c r="A432" s="19">
        <v>430</v>
      </c>
      <c r="B432" s="4">
        <f>Generisanje!$F$49</f>
        <v>13.336689124521385</v>
      </c>
      <c r="C432" s="4">
        <f>Podaci!$C$5*Podaci!$C$13*Podaci!$C$12/(3600*Podaci!$J$7*Podaci!$E$11)</f>
        <v>0.77160493827160492</v>
      </c>
      <c r="D432" s="4">
        <v>0</v>
      </c>
      <c r="E432" s="4">
        <f t="shared" si="6"/>
        <v>12.565084186249781</v>
      </c>
      <c r="F432" s="4">
        <f>IF((F431+E432)&gt;=Podaci!$E$10,Podaci!$E$10,F431+E432)</f>
        <v>225</v>
      </c>
    </row>
    <row r="433" spans="1:6">
      <c r="A433" s="19">
        <v>431</v>
      </c>
      <c r="B433" s="4">
        <f>Generisanje!$F$50</f>
        <v>13.022182973765325</v>
      </c>
      <c r="C433" s="4">
        <f>Podaci!$C$5*Podaci!$C$13*Podaci!$C$12/(3600*Podaci!$J$7*Podaci!$E$11)</f>
        <v>0.77160493827160492</v>
      </c>
      <c r="D433" s="4">
        <v>0</v>
      </c>
      <c r="E433" s="4">
        <f t="shared" si="6"/>
        <v>12.250578035493721</v>
      </c>
      <c r="F433" s="4">
        <f>IF((F432+E433)&gt;=Podaci!$E$10,Podaci!$E$10,F432+E433)</f>
        <v>225</v>
      </c>
    </row>
    <row r="434" spans="1:6">
      <c r="A434" s="19">
        <v>432</v>
      </c>
      <c r="B434" s="4">
        <f>Generisanje!$F$51</f>
        <v>7.4999155821052312</v>
      </c>
      <c r="C434" s="4">
        <f>Podaci!$C$5*Podaci!$C$13*Podaci!$C$12/(3600*Podaci!$J$7*Podaci!$E$11)</f>
        <v>0.77160493827160492</v>
      </c>
      <c r="D434" s="4">
        <v>0</v>
      </c>
      <c r="E434" s="4">
        <f t="shared" si="6"/>
        <v>6.728310643833626</v>
      </c>
      <c r="F434" s="4">
        <f>IF((F433+E434)&gt;=Podaci!$E$10,Podaci!$E$10,F433+E434)</f>
        <v>225</v>
      </c>
    </row>
    <row r="435" spans="1:6">
      <c r="A435" s="19">
        <v>433</v>
      </c>
      <c r="B435" s="4">
        <f>Generisanje!$F$28</f>
        <v>0.75969115338420423</v>
      </c>
      <c r="C435" s="4">
        <f>Podaci!$C$5*Podaci!$C$13*Podaci!$C$12/(3600*Podaci!$J$7*Podaci!$E$11)</f>
        <v>0.77160493827160492</v>
      </c>
      <c r="D435" s="4">
        <v>0</v>
      </c>
      <c r="E435" s="4">
        <f t="shared" si="6"/>
        <v>-1.1913784887400691E-2</v>
      </c>
      <c r="F435" s="4">
        <f>IF((F434+E435)&gt;=Podaci!$E$10,Podaci!$E$10,F434+E435)</f>
        <v>224.98808621511259</v>
      </c>
    </row>
    <row r="436" spans="1:6">
      <c r="A436" s="19">
        <v>434</v>
      </c>
      <c r="B436" s="4">
        <f>Generisanje!$F$29</f>
        <v>0</v>
      </c>
      <c r="C436" s="4">
        <f>Podaci!$C$5*Podaci!$C$13*Podaci!$C$12/(3600*Podaci!$J$7*Podaci!$E$11)</f>
        <v>0.77160493827160492</v>
      </c>
      <c r="D436" s="4">
        <v>0</v>
      </c>
      <c r="E436" s="4">
        <f t="shared" si="6"/>
        <v>-0.77160493827160492</v>
      </c>
      <c r="F436" s="4">
        <f>IF((F435+E436)&gt;=Podaci!$E$10,Podaci!$E$10,F435+E436)</f>
        <v>224.21648127684099</v>
      </c>
    </row>
    <row r="437" spans="1:6">
      <c r="A437" s="19">
        <v>435</v>
      </c>
      <c r="B437" s="4">
        <f>Generisanje!$F$30</f>
        <v>0</v>
      </c>
      <c r="C437" s="4">
        <f>Podaci!$C$5*Podaci!$C$13*Podaci!$C$12/(3600*Podaci!$J$7*Podaci!$E$11)</f>
        <v>0.77160493827160492</v>
      </c>
      <c r="D437" s="4">
        <v>0</v>
      </c>
      <c r="E437" s="4">
        <f t="shared" si="6"/>
        <v>-0.77160493827160492</v>
      </c>
      <c r="F437" s="4">
        <f>IF((F436+E437)&gt;=Podaci!$E$10,Podaci!$E$10,F436+E437)</f>
        <v>223.4448763385694</v>
      </c>
    </row>
    <row r="438" spans="1:6">
      <c r="A438" s="19">
        <v>436</v>
      </c>
      <c r="B438" s="4">
        <f>Generisanje!$F$31</f>
        <v>0</v>
      </c>
      <c r="C438" s="4">
        <f>Podaci!$C$5*Podaci!$C$13*Podaci!$C$12/(3600*Podaci!$J$7*Podaci!$E$11)</f>
        <v>0.77160493827160492</v>
      </c>
      <c r="D438" s="4">
        <v>0</v>
      </c>
      <c r="E438" s="4">
        <f t="shared" si="6"/>
        <v>-0.77160493827160492</v>
      </c>
      <c r="F438" s="4">
        <f>IF((F437+E438)&gt;=Podaci!$E$10,Podaci!$E$10,F437+E438)</f>
        <v>222.67327140029781</v>
      </c>
    </row>
    <row r="439" spans="1:6">
      <c r="A439" s="19">
        <v>437</v>
      </c>
      <c r="B439" s="4">
        <f>Generisanje!$F$32</f>
        <v>0.13333610570900453</v>
      </c>
      <c r="C439" s="4">
        <f>Podaci!$C$5*Podaci!$C$13*Podaci!$C$12/(3600*Podaci!$J$7*Podaci!$E$11)</f>
        <v>0.77160493827160492</v>
      </c>
      <c r="D439" s="4">
        <v>0</v>
      </c>
      <c r="E439" s="4">
        <f t="shared" si="6"/>
        <v>-0.63826883256260036</v>
      </c>
      <c r="F439" s="4">
        <f>IF((F438+E439)&gt;=Podaci!$E$10,Podaci!$E$10,F438+E439)</f>
        <v>222.03500256773521</v>
      </c>
    </row>
    <row r="440" spans="1:6">
      <c r="A440" s="19">
        <v>438</v>
      </c>
      <c r="B440" s="4">
        <f>Generisanje!$F$33</f>
        <v>0.64513289646637417</v>
      </c>
      <c r="C440" s="4">
        <f>Podaci!$C$5*Podaci!$C$13*Podaci!$C$12/(3600*Podaci!$J$7*Podaci!$E$11)</f>
        <v>0.77160493827160492</v>
      </c>
      <c r="D440" s="4">
        <v>0</v>
      </c>
      <c r="E440" s="4">
        <f t="shared" si="6"/>
        <v>-0.12647204180523075</v>
      </c>
      <c r="F440" s="4">
        <f>IF((F439+E440)&gt;=Podaci!$E$10,Podaci!$E$10,F439+E440)</f>
        <v>221.90853052592996</v>
      </c>
    </row>
    <row r="441" spans="1:6">
      <c r="A441" s="19">
        <v>439</v>
      </c>
      <c r="B441" s="4">
        <f>Generisanje!$F$34</f>
        <v>2.7472909780696675</v>
      </c>
      <c r="C441" s="4">
        <f>Podaci!$C$5*Podaci!$C$13*Podaci!$C$12/(3600*Podaci!$J$7*Podaci!$E$11)</f>
        <v>0.77160493827160492</v>
      </c>
      <c r="D441" s="4">
        <v>0</v>
      </c>
      <c r="E441" s="4">
        <f t="shared" si="6"/>
        <v>1.9756860397980627</v>
      </c>
      <c r="F441" s="4">
        <f>IF((F440+E441)&gt;=Podaci!$E$10,Podaci!$E$10,F440+E441)</f>
        <v>223.88421656572802</v>
      </c>
    </row>
    <row r="442" spans="1:6">
      <c r="A442" s="19">
        <v>440</v>
      </c>
      <c r="B442" s="4">
        <f>Generisanje!$F$35</f>
        <v>8.7341569927233298</v>
      </c>
      <c r="C442" s="4">
        <f>Podaci!$C$5*Podaci!$C$13*Podaci!$C$12/(3600*Podaci!$J$7*Podaci!$E$11)</f>
        <v>0.77160493827160492</v>
      </c>
      <c r="D442" s="4">
        <v>0</v>
      </c>
      <c r="E442" s="4">
        <f t="shared" si="6"/>
        <v>7.9625520544517245</v>
      </c>
      <c r="F442" s="4">
        <f>IF((F441+E442)&gt;=Podaci!$E$10,Podaci!$E$10,F441+E442)</f>
        <v>225</v>
      </c>
    </row>
    <row r="443" spans="1:6">
      <c r="A443" s="19">
        <v>441</v>
      </c>
      <c r="B443" s="4">
        <f>Generisanje!$F$36</f>
        <v>5.6145405215818265</v>
      </c>
      <c r="C443" s="4">
        <f>Podaci!$C$5*Podaci!$C$13*Podaci!$C$12/(3600*Podaci!$J$7*Podaci!$E$11)</f>
        <v>0.77160493827160492</v>
      </c>
      <c r="D443" s="4">
        <v>0</v>
      </c>
      <c r="E443" s="4">
        <f t="shared" si="6"/>
        <v>4.8429355833102212</v>
      </c>
      <c r="F443" s="4">
        <f>IF((F442+E443)&gt;=Podaci!$E$10,Podaci!$E$10,F442+E443)</f>
        <v>225</v>
      </c>
    </row>
    <row r="444" spans="1:6">
      <c r="A444" s="19">
        <v>442</v>
      </c>
      <c r="B444" s="4">
        <f>Generisanje!$F$37</f>
        <v>5.4419710000809713</v>
      </c>
      <c r="C444" s="4">
        <f>Podaci!$C$5*Podaci!$C$13*Podaci!$C$12/(3600*Podaci!$J$7*Podaci!$E$11)</f>
        <v>0.77160493827160492</v>
      </c>
      <c r="D444" s="4">
        <v>0</v>
      </c>
      <c r="E444" s="4">
        <f t="shared" si="6"/>
        <v>4.6703660618093661</v>
      </c>
      <c r="F444" s="4">
        <f>IF((F443+E444)&gt;=Podaci!$E$10,Podaci!$E$10,F443+E444)</f>
        <v>225</v>
      </c>
    </row>
    <row r="445" spans="1:6">
      <c r="A445" s="19">
        <v>443</v>
      </c>
      <c r="B445" s="4">
        <f>Generisanje!$F$38</f>
        <v>5.9174184468984476</v>
      </c>
      <c r="C445" s="4">
        <f>Podaci!$C$5*Podaci!$C$13*Podaci!$C$12/(3600*Podaci!$J$7*Podaci!$E$11)</f>
        <v>0.77160493827160492</v>
      </c>
      <c r="D445" s="4">
        <v>0</v>
      </c>
      <c r="E445" s="4">
        <f t="shared" si="6"/>
        <v>5.1458135086268424</v>
      </c>
      <c r="F445" s="4">
        <f>IF((F444+E445)&gt;=Podaci!$E$10,Podaci!$E$10,F444+E445)</f>
        <v>225</v>
      </c>
    </row>
    <row r="446" spans="1:6">
      <c r="A446" s="19">
        <v>444</v>
      </c>
      <c r="B446" s="4">
        <f>Generisanje!$F$39</f>
        <v>7.2096495843603128</v>
      </c>
      <c r="C446" s="4">
        <f>Podaci!$C$5*Podaci!$C$13*Podaci!$C$12/(3600*Podaci!$J$7*Podaci!$E$11)</f>
        <v>0.77160493827160492</v>
      </c>
      <c r="D446" s="4">
        <v>0</v>
      </c>
      <c r="E446" s="4">
        <f t="shared" si="6"/>
        <v>6.4380446460887075</v>
      </c>
      <c r="F446" s="4">
        <f>IF((F445+E446)&gt;=Podaci!$E$10,Podaci!$E$10,F445+E446)</f>
        <v>225</v>
      </c>
    </row>
    <row r="447" spans="1:6">
      <c r="A447" s="19">
        <v>445</v>
      </c>
      <c r="B447" s="4">
        <f>Generisanje!$F$40</f>
        <v>47.580261105093435</v>
      </c>
      <c r="C447" s="4">
        <f>Podaci!$C$5*Podaci!$C$13*Podaci!$C$12/(3600*Podaci!$J$7*Podaci!$E$11)</f>
        <v>0.77160493827160492</v>
      </c>
      <c r="D447" s="4">
        <v>0</v>
      </c>
      <c r="E447" s="4">
        <f t="shared" si="6"/>
        <v>46.808656166821827</v>
      </c>
      <c r="F447" s="4">
        <f>IF((F446+E447)&gt;=Podaci!$E$10,Podaci!$E$10,F446+E447)</f>
        <v>225</v>
      </c>
    </row>
    <row r="448" spans="1:6">
      <c r="A448" s="19">
        <v>446</v>
      </c>
      <c r="B448" s="4">
        <f>Generisanje!$F$41</f>
        <v>39.601271965145791</v>
      </c>
      <c r="C448" s="4">
        <f>Podaci!$C$5*Podaci!$C$13*Podaci!$C$12/(3600*Podaci!$J$7*Podaci!$E$11)</f>
        <v>0.77160493827160492</v>
      </c>
      <c r="D448" s="4">
        <v>0</v>
      </c>
      <c r="E448" s="4">
        <f t="shared" si="6"/>
        <v>38.829667026874183</v>
      </c>
      <c r="F448" s="4">
        <f>IF((F447+E448)&gt;=Podaci!$E$10,Podaci!$E$10,F447+E448)</f>
        <v>225</v>
      </c>
    </row>
    <row r="449" spans="1:6">
      <c r="A449" s="19">
        <v>447</v>
      </c>
      <c r="B449" s="4">
        <f>Generisanje!$F$42</f>
        <v>32.551818869757945</v>
      </c>
      <c r="C449" s="4">
        <f>Podaci!$C$5*Podaci!$C$13*Podaci!$C$12/(3600*Podaci!$J$7*Podaci!$E$11)</f>
        <v>0.77160493827160492</v>
      </c>
      <c r="D449" s="4">
        <v>0</v>
      </c>
      <c r="E449" s="4">
        <f t="shared" si="6"/>
        <v>31.78021393148634</v>
      </c>
      <c r="F449" s="4">
        <f>IF((F448+E449)&gt;=Podaci!$E$10,Podaci!$E$10,F448+E449)</f>
        <v>225</v>
      </c>
    </row>
    <row r="450" spans="1:6">
      <c r="A450" s="19">
        <v>448</v>
      </c>
      <c r="B450" s="4">
        <f>Generisanje!$F$43</f>
        <v>43.059248916808002</v>
      </c>
      <c r="C450" s="4">
        <f>Podaci!$C$5*Podaci!$C$13*Podaci!$C$12/(3600*Podaci!$J$7*Podaci!$E$11)</f>
        <v>0.77160493827160492</v>
      </c>
      <c r="D450" s="4">
        <v>0</v>
      </c>
      <c r="E450" s="4">
        <f t="shared" si="6"/>
        <v>42.287643978536394</v>
      </c>
      <c r="F450" s="4">
        <f>IF((F449+E450)&gt;=Podaci!$E$10,Podaci!$E$10,F449+E450)</f>
        <v>225</v>
      </c>
    </row>
    <row r="451" spans="1:6">
      <c r="A451" s="19">
        <v>449</v>
      </c>
      <c r="B451" s="4">
        <f>Generisanje!$F$44</f>
        <v>22.850922985827022</v>
      </c>
      <c r="C451" s="4">
        <f>Podaci!$C$5*Podaci!$C$13*Podaci!$C$12/(3600*Podaci!$J$7*Podaci!$E$11)</f>
        <v>0.77160493827160492</v>
      </c>
      <c r="D451" s="4">
        <v>0</v>
      </c>
      <c r="E451" s="4">
        <f t="shared" si="6"/>
        <v>22.079318047555418</v>
      </c>
      <c r="F451" s="4">
        <f>IF((F450+E451)&gt;=Podaci!$E$10,Podaci!$E$10,F450+E451)</f>
        <v>225</v>
      </c>
    </row>
    <row r="452" spans="1:6">
      <c r="A452" s="19">
        <v>450</v>
      </c>
      <c r="B452" s="4">
        <f>Generisanje!$F$45</f>
        <v>8.099424157354882</v>
      </c>
      <c r="C452" s="4">
        <f>Podaci!$C$5*Podaci!$C$13*Podaci!$C$12/(3600*Podaci!$J$7*Podaci!$E$11)</f>
        <v>0.77160493827160492</v>
      </c>
      <c r="D452" s="4">
        <v>0</v>
      </c>
      <c r="E452" s="4">
        <f t="shared" ref="E452:E515" si="7">B452-C452-D452</f>
        <v>7.3278192190832767</v>
      </c>
      <c r="F452" s="4">
        <f>IF((F451+E452)&gt;=Podaci!$E$10,Podaci!$E$10,F451+E452)</f>
        <v>225</v>
      </c>
    </row>
    <row r="453" spans="1:6">
      <c r="A453" s="19">
        <v>451</v>
      </c>
      <c r="B453" s="4">
        <f>Generisanje!$F$46</f>
        <v>14.950504269143211</v>
      </c>
      <c r="C453" s="4">
        <f>Podaci!$C$5*Podaci!$C$13*Podaci!$C$12/(3600*Podaci!$J$7*Podaci!$E$11)</f>
        <v>0.77160493827160492</v>
      </c>
      <c r="D453" s="4">
        <v>0</v>
      </c>
      <c r="E453" s="4">
        <f t="shared" si="7"/>
        <v>14.178899330871607</v>
      </c>
      <c r="F453" s="4">
        <f>IF((F452+E453)&gt;=Podaci!$E$10,Podaci!$E$10,F452+E453)</f>
        <v>225</v>
      </c>
    </row>
    <row r="454" spans="1:6">
      <c r="A454" s="19">
        <v>452</v>
      </c>
      <c r="B454" s="4">
        <f>Generisanje!$F$47</f>
        <v>8.8099717548067584</v>
      </c>
      <c r="C454" s="4">
        <f>Podaci!$C$5*Podaci!$C$13*Podaci!$C$12/(3600*Podaci!$J$7*Podaci!$E$11)</f>
        <v>0.77160493827160492</v>
      </c>
      <c r="D454" s="4">
        <v>0</v>
      </c>
      <c r="E454" s="4">
        <f t="shared" si="7"/>
        <v>8.0383668165351541</v>
      </c>
      <c r="F454" s="4">
        <f>IF((F453+E454)&gt;=Podaci!$E$10,Podaci!$E$10,F453+E454)</f>
        <v>225</v>
      </c>
    </row>
    <row r="455" spans="1:6">
      <c r="A455" s="19">
        <v>453</v>
      </c>
      <c r="B455" s="4">
        <f>Generisanje!$F$48</f>
        <v>12.990471492446</v>
      </c>
      <c r="C455" s="4">
        <f>Podaci!$C$5*Podaci!$C$13*Podaci!$C$12/(3600*Podaci!$J$7*Podaci!$E$11)</f>
        <v>0.77160493827160492</v>
      </c>
      <c r="D455" s="4">
        <v>0</v>
      </c>
      <c r="E455" s="4">
        <f t="shared" si="7"/>
        <v>12.218866554174395</v>
      </c>
      <c r="F455" s="4">
        <f>IF((F454+E455)&gt;=Podaci!$E$10,Podaci!$E$10,F454+E455)</f>
        <v>225</v>
      </c>
    </row>
    <row r="456" spans="1:6">
      <c r="A456" s="19">
        <v>454</v>
      </c>
      <c r="B456" s="4">
        <f>Generisanje!$F$49</f>
        <v>13.336689124521385</v>
      </c>
      <c r="C456" s="4">
        <f>Podaci!$C$5*Podaci!$C$13*Podaci!$C$12/(3600*Podaci!$J$7*Podaci!$E$11)</f>
        <v>0.77160493827160492</v>
      </c>
      <c r="D456" s="4">
        <v>0</v>
      </c>
      <c r="E456" s="4">
        <f t="shared" si="7"/>
        <v>12.565084186249781</v>
      </c>
      <c r="F456" s="4">
        <f>IF((F455+E456)&gt;=Podaci!$E$10,Podaci!$E$10,F455+E456)</f>
        <v>225</v>
      </c>
    </row>
    <row r="457" spans="1:6">
      <c r="A457" s="19">
        <v>455</v>
      </c>
      <c r="B457" s="4">
        <f>Generisanje!$F$50</f>
        <v>13.022182973765325</v>
      </c>
      <c r="C457" s="4">
        <f>Podaci!$C$5*Podaci!$C$13*Podaci!$C$12/(3600*Podaci!$J$7*Podaci!$E$11)</f>
        <v>0.77160493827160492</v>
      </c>
      <c r="D457" s="4">
        <v>0</v>
      </c>
      <c r="E457" s="4">
        <f t="shared" si="7"/>
        <v>12.250578035493721</v>
      </c>
      <c r="F457" s="4">
        <f>IF((F456+E457)&gt;=Podaci!$E$10,Podaci!$E$10,F456+E457)</f>
        <v>225</v>
      </c>
    </row>
    <row r="458" spans="1:6">
      <c r="A458" s="19">
        <v>456</v>
      </c>
      <c r="B458" s="4">
        <f>Generisanje!$F$51</f>
        <v>7.4999155821052312</v>
      </c>
      <c r="C458" s="4">
        <f>Podaci!$C$5*Podaci!$C$13*Podaci!$C$12/(3600*Podaci!$J$7*Podaci!$E$11)</f>
        <v>0.77160493827160492</v>
      </c>
      <c r="D458" s="4">
        <v>0</v>
      </c>
      <c r="E458" s="4">
        <f t="shared" si="7"/>
        <v>6.728310643833626</v>
      </c>
      <c r="F458" s="4">
        <f>IF((F457+E458)&gt;=Podaci!$E$10,Podaci!$E$10,F457+E458)</f>
        <v>225</v>
      </c>
    </row>
    <row r="459" spans="1:6">
      <c r="A459" s="19">
        <v>457</v>
      </c>
      <c r="B459" s="4">
        <f>Generisanje!$F$28</f>
        <v>0.75969115338420423</v>
      </c>
      <c r="C459" s="4">
        <f>Podaci!$C$5*Podaci!$C$13*Podaci!$C$12/(3600*Podaci!$J$7*Podaci!$E$11)</f>
        <v>0.77160493827160492</v>
      </c>
      <c r="D459" s="4">
        <v>0</v>
      </c>
      <c r="E459" s="4">
        <f t="shared" si="7"/>
        <v>-1.1913784887400691E-2</v>
      </c>
      <c r="F459" s="4">
        <f>IF((F458+E459)&gt;=Podaci!$E$10,Podaci!$E$10,F458+E459)</f>
        <v>224.98808621511259</v>
      </c>
    </row>
    <row r="460" spans="1:6">
      <c r="A460" s="19">
        <v>458</v>
      </c>
      <c r="B460" s="4">
        <f>Generisanje!$F$29</f>
        <v>0</v>
      </c>
      <c r="C460" s="4">
        <f>Podaci!$C$5*Podaci!$C$13*Podaci!$C$12/(3600*Podaci!$J$7*Podaci!$E$11)</f>
        <v>0.77160493827160492</v>
      </c>
      <c r="D460" s="4">
        <v>0</v>
      </c>
      <c r="E460" s="4">
        <f t="shared" si="7"/>
        <v>-0.77160493827160492</v>
      </c>
      <c r="F460" s="4">
        <f>IF((F459+E460)&gt;=Podaci!$E$10,Podaci!$E$10,F459+E460)</f>
        <v>224.21648127684099</v>
      </c>
    </row>
    <row r="461" spans="1:6">
      <c r="A461" s="19">
        <v>459</v>
      </c>
      <c r="B461" s="4">
        <f>Generisanje!$F$30</f>
        <v>0</v>
      </c>
      <c r="C461" s="4">
        <f>Podaci!$C$5*Podaci!$C$13*Podaci!$C$12/(3600*Podaci!$J$7*Podaci!$E$11)</f>
        <v>0.77160493827160492</v>
      </c>
      <c r="D461" s="4">
        <v>0</v>
      </c>
      <c r="E461" s="4">
        <f t="shared" si="7"/>
        <v>-0.77160493827160492</v>
      </c>
      <c r="F461" s="4">
        <f>IF((F460+E461)&gt;=Podaci!$E$10,Podaci!$E$10,F460+E461)</f>
        <v>223.4448763385694</v>
      </c>
    </row>
    <row r="462" spans="1:6">
      <c r="A462" s="19">
        <v>460</v>
      </c>
      <c r="B462" s="4">
        <f>Generisanje!$F$31</f>
        <v>0</v>
      </c>
      <c r="C462" s="4">
        <f>Podaci!$C$5*Podaci!$C$13*Podaci!$C$12/(3600*Podaci!$J$7*Podaci!$E$11)</f>
        <v>0.77160493827160492</v>
      </c>
      <c r="D462" s="4">
        <v>0</v>
      </c>
      <c r="E462" s="4">
        <f t="shared" si="7"/>
        <v>-0.77160493827160492</v>
      </c>
      <c r="F462" s="4">
        <f>IF((F461+E462)&gt;=Podaci!$E$10,Podaci!$E$10,F461+E462)</f>
        <v>222.67327140029781</v>
      </c>
    </row>
    <row r="463" spans="1:6">
      <c r="A463" s="19">
        <v>461</v>
      </c>
      <c r="B463" s="4">
        <f>Generisanje!$F$32</f>
        <v>0.13333610570900453</v>
      </c>
      <c r="C463" s="4">
        <f>Podaci!$C$5*Podaci!$C$13*Podaci!$C$12/(3600*Podaci!$J$7*Podaci!$E$11)</f>
        <v>0.77160493827160492</v>
      </c>
      <c r="D463" s="4">
        <v>0</v>
      </c>
      <c r="E463" s="4">
        <f t="shared" si="7"/>
        <v>-0.63826883256260036</v>
      </c>
      <c r="F463" s="4">
        <f>IF((F462+E463)&gt;=Podaci!$E$10,Podaci!$E$10,F462+E463)</f>
        <v>222.03500256773521</v>
      </c>
    </row>
    <row r="464" spans="1:6">
      <c r="A464" s="19">
        <v>462</v>
      </c>
      <c r="B464" s="4">
        <f>Generisanje!$F$33</f>
        <v>0.64513289646637417</v>
      </c>
      <c r="C464" s="4">
        <f>Podaci!$C$5*Podaci!$C$13*Podaci!$C$12/(3600*Podaci!$J$7*Podaci!$E$11)</f>
        <v>0.77160493827160492</v>
      </c>
      <c r="D464" s="4">
        <v>0</v>
      </c>
      <c r="E464" s="4">
        <f t="shared" si="7"/>
        <v>-0.12647204180523075</v>
      </c>
      <c r="F464" s="4">
        <f>IF((F463+E464)&gt;=Podaci!$E$10,Podaci!$E$10,F463+E464)</f>
        <v>221.90853052592996</v>
      </c>
    </row>
    <row r="465" spans="1:6">
      <c r="A465" s="19">
        <v>463</v>
      </c>
      <c r="B465" s="4">
        <f>Generisanje!$F$34</f>
        <v>2.7472909780696675</v>
      </c>
      <c r="C465" s="4">
        <f>Podaci!$C$5*Podaci!$C$13*Podaci!$C$12/(3600*Podaci!$J$7*Podaci!$E$11)</f>
        <v>0.77160493827160492</v>
      </c>
      <c r="D465" s="4">
        <v>0</v>
      </c>
      <c r="E465" s="4">
        <f t="shared" si="7"/>
        <v>1.9756860397980627</v>
      </c>
      <c r="F465" s="4">
        <f>IF((F464+E465)&gt;=Podaci!$E$10,Podaci!$E$10,F464+E465)</f>
        <v>223.88421656572802</v>
      </c>
    </row>
    <row r="466" spans="1:6">
      <c r="A466" s="19">
        <v>464</v>
      </c>
      <c r="B466" s="4">
        <f>Generisanje!$F$35</f>
        <v>8.7341569927233298</v>
      </c>
      <c r="C466" s="4">
        <f>Podaci!$C$5*Podaci!$C$13*Podaci!$C$12/(3600*Podaci!$J$7*Podaci!$E$11)</f>
        <v>0.77160493827160492</v>
      </c>
      <c r="D466" s="4">
        <v>0</v>
      </c>
      <c r="E466" s="4">
        <f t="shared" si="7"/>
        <v>7.9625520544517245</v>
      </c>
      <c r="F466" s="4">
        <f>IF((F465+E466)&gt;=Podaci!$E$10,Podaci!$E$10,F465+E466)</f>
        <v>225</v>
      </c>
    </row>
    <row r="467" spans="1:6">
      <c r="A467" s="19">
        <v>465</v>
      </c>
      <c r="B467" s="4">
        <f>Generisanje!$F$36</f>
        <v>5.6145405215818265</v>
      </c>
      <c r="C467" s="4">
        <f>Podaci!$C$5*Podaci!$C$13*Podaci!$C$12/(3600*Podaci!$J$7*Podaci!$E$11)</f>
        <v>0.77160493827160492</v>
      </c>
      <c r="D467" s="4">
        <v>0</v>
      </c>
      <c r="E467" s="4">
        <f t="shared" si="7"/>
        <v>4.8429355833102212</v>
      </c>
      <c r="F467" s="4">
        <f>IF((F466+E467)&gt;=Podaci!$E$10,Podaci!$E$10,F466+E467)</f>
        <v>225</v>
      </c>
    </row>
    <row r="468" spans="1:6">
      <c r="A468" s="19">
        <v>466</v>
      </c>
      <c r="B468" s="4">
        <f>Generisanje!$F$37</f>
        <v>5.4419710000809713</v>
      </c>
      <c r="C468" s="4">
        <f>Podaci!$C$5*Podaci!$C$13*Podaci!$C$12/(3600*Podaci!$J$7*Podaci!$E$11)</f>
        <v>0.77160493827160492</v>
      </c>
      <c r="D468" s="4">
        <v>0</v>
      </c>
      <c r="E468" s="4">
        <f t="shared" si="7"/>
        <v>4.6703660618093661</v>
      </c>
      <c r="F468" s="4">
        <f>IF((F467+E468)&gt;=Podaci!$E$10,Podaci!$E$10,F467+E468)</f>
        <v>225</v>
      </c>
    </row>
    <row r="469" spans="1:6">
      <c r="A469" s="19">
        <v>467</v>
      </c>
      <c r="B469" s="4">
        <f>Generisanje!$F$38</f>
        <v>5.9174184468984476</v>
      </c>
      <c r="C469" s="4">
        <f>Podaci!$C$5*Podaci!$C$13*Podaci!$C$12/(3600*Podaci!$J$7*Podaci!$E$11)</f>
        <v>0.77160493827160492</v>
      </c>
      <c r="D469" s="4">
        <v>0</v>
      </c>
      <c r="E469" s="4">
        <f t="shared" si="7"/>
        <v>5.1458135086268424</v>
      </c>
      <c r="F469" s="4">
        <f>IF((F468+E469)&gt;=Podaci!$E$10,Podaci!$E$10,F468+E469)</f>
        <v>225</v>
      </c>
    </row>
    <row r="470" spans="1:6">
      <c r="A470" s="19">
        <v>468</v>
      </c>
      <c r="B470" s="4">
        <f>Generisanje!$F$39</f>
        <v>7.2096495843603128</v>
      </c>
      <c r="C470" s="4">
        <f>Podaci!$C$5*Podaci!$C$13*Podaci!$C$12/(3600*Podaci!$J$7*Podaci!$E$11)</f>
        <v>0.77160493827160492</v>
      </c>
      <c r="D470" s="4">
        <v>0</v>
      </c>
      <c r="E470" s="4">
        <f t="shared" si="7"/>
        <v>6.4380446460887075</v>
      </c>
      <c r="F470" s="4">
        <f>IF((F469+E470)&gt;=Podaci!$E$10,Podaci!$E$10,F469+E470)</f>
        <v>225</v>
      </c>
    </row>
    <row r="471" spans="1:6">
      <c r="A471" s="19">
        <v>469</v>
      </c>
      <c r="B471" s="4">
        <f>Generisanje!$F$40</f>
        <v>47.580261105093435</v>
      </c>
      <c r="C471" s="4">
        <f>Podaci!$C$5*Podaci!$C$13*Podaci!$C$12/(3600*Podaci!$J$7*Podaci!$E$11)</f>
        <v>0.77160493827160492</v>
      </c>
      <c r="D471" s="4">
        <v>0</v>
      </c>
      <c r="E471" s="4">
        <f t="shared" si="7"/>
        <v>46.808656166821827</v>
      </c>
      <c r="F471" s="4">
        <f>IF((F470+E471)&gt;=Podaci!$E$10,Podaci!$E$10,F470+E471)</f>
        <v>225</v>
      </c>
    </row>
    <row r="472" spans="1:6">
      <c r="A472" s="19">
        <v>470</v>
      </c>
      <c r="B472" s="4">
        <f>Generisanje!$F$41</f>
        <v>39.601271965145791</v>
      </c>
      <c r="C472" s="4">
        <f>Podaci!$C$5*Podaci!$C$13*Podaci!$C$12/(3600*Podaci!$J$7*Podaci!$E$11)</f>
        <v>0.77160493827160492</v>
      </c>
      <c r="D472" s="4">
        <v>0</v>
      </c>
      <c r="E472" s="4">
        <f t="shared" si="7"/>
        <v>38.829667026874183</v>
      </c>
      <c r="F472" s="4">
        <f>IF((F471+E472)&gt;=Podaci!$E$10,Podaci!$E$10,F471+E472)</f>
        <v>225</v>
      </c>
    </row>
    <row r="473" spans="1:6">
      <c r="A473" s="19">
        <v>471</v>
      </c>
      <c r="B473" s="4">
        <f>Generisanje!$F$42</f>
        <v>32.551818869757945</v>
      </c>
      <c r="C473" s="4">
        <f>Podaci!$C$5*Podaci!$C$13*Podaci!$C$12/(3600*Podaci!$J$7*Podaci!$E$11)</f>
        <v>0.77160493827160492</v>
      </c>
      <c r="D473" s="4">
        <v>0</v>
      </c>
      <c r="E473" s="4">
        <f t="shared" si="7"/>
        <v>31.78021393148634</v>
      </c>
      <c r="F473" s="4">
        <f>IF((F472+E473)&gt;=Podaci!$E$10,Podaci!$E$10,F472+E473)</f>
        <v>225</v>
      </c>
    </row>
    <row r="474" spans="1:6">
      <c r="A474" s="19">
        <v>472</v>
      </c>
      <c r="B474" s="4">
        <f>Generisanje!$F$43</f>
        <v>43.059248916808002</v>
      </c>
      <c r="C474" s="4">
        <f>Podaci!$C$5*Podaci!$C$13*Podaci!$C$12/(3600*Podaci!$J$7*Podaci!$E$11)</f>
        <v>0.77160493827160492</v>
      </c>
      <c r="D474" s="4">
        <v>0</v>
      </c>
      <c r="E474" s="4">
        <f t="shared" si="7"/>
        <v>42.287643978536394</v>
      </c>
      <c r="F474" s="4">
        <f>IF((F473+E474)&gt;=Podaci!$E$10,Podaci!$E$10,F473+E474)</f>
        <v>225</v>
      </c>
    </row>
    <row r="475" spans="1:6">
      <c r="A475" s="19">
        <v>473</v>
      </c>
      <c r="B475" s="4">
        <f>Generisanje!$F$44</f>
        <v>22.850922985827022</v>
      </c>
      <c r="C475" s="4">
        <f>Podaci!$C$5*Podaci!$C$13*Podaci!$C$12/(3600*Podaci!$J$7*Podaci!$E$11)</f>
        <v>0.77160493827160492</v>
      </c>
      <c r="D475" s="4">
        <v>0</v>
      </c>
      <c r="E475" s="4">
        <f t="shared" si="7"/>
        <v>22.079318047555418</v>
      </c>
      <c r="F475" s="4">
        <f>IF((F474+E475)&gt;=Podaci!$E$10,Podaci!$E$10,F474+E475)</f>
        <v>225</v>
      </c>
    </row>
    <row r="476" spans="1:6">
      <c r="A476" s="19">
        <v>474</v>
      </c>
      <c r="B476" s="4">
        <f>Generisanje!$F$45</f>
        <v>8.099424157354882</v>
      </c>
      <c r="C476" s="4">
        <f>Podaci!$C$5*Podaci!$C$13*Podaci!$C$12/(3600*Podaci!$J$7*Podaci!$E$11)</f>
        <v>0.77160493827160492</v>
      </c>
      <c r="D476" s="4">
        <v>0</v>
      </c>
      <c r="E476" s="4">
        <f t="shared" si="7"/>
        <v>7.3278192190832767</v>
      </c>
      <c r="F476" s="4">
        <f>IF((F475+E476)&gt;=Podaci!$E$10,Podaci!$E$10,F475+E476)</f>
        <v>225</v>
      </c>
    </row>
    <row r="477" spans="1:6">
      <c r="A477" s="19">
        <v>475</v>
      </c>
      <c r="B477" s="4">
        <f>Generisanje!$F$46</f>
        <v>14.950504269143211</v>
      </c>
      <c r="C477" s="4">
        <f>Podaci!$C$5*Podaci!$C$13*Podaci!$C$12/(3600*Podaci!$J$7*Podaci!$E$11)</f>
        <v>0.77160493827160492</v>
      </c>
      <c r="D477" s="4">
        <v>0</v>
      </c>
      <c r="E477" s="4">
        <f t="shared" si="7"/>
        <v>14.178899330871607</v>
      </c>
      <c r="F477" s="4">
        <f>IF((F476+E477)&gt;=Podaci!$E$10,Podaci!$E$10,F476+E477)</f>
        <v>225</v>
      </c>
    </row>
    <row r="478" spans="1:6">
      <c r="A478" s="19">
        <v>476</v>
      </c>
      <c r="B478" s="4">
        <f>Generisanje!$F$47</f>
        <v>8.8099717548067584</v>
      </c>
      <c r="C478" s="4">
        <f>Podaci!$C$5*Podaci!$C$13*Podaci!$C$12/(3600*Podaci!$J$7*Podaci!$E$11)</f>
        <v>0.77160493827160492</v>
      </c>
      <c r="D478" s="4">
        <v>0</v>
      </c>
      <c r="E478" s="4">
        <f t="shared" si="7"/>
        <v>8.0383668165351541</v>
      </c>
      <c r="F478" s="4">
        <f>IF((F477+E478)&gt;=Podaci!$E$10,Podaci!$E$10,F477+E478)</f>
        <v>225</v>
      </c>
    </row>
    <row r="479" spans="1:6">
      <c r="A479" s="19">
        <v>477</v>
      </c>
      <c r="B479" s="4">
        <f>Generisanje!$F$48</f>
        <v>12.990471492446</v>
      </c>
      <c r="C479" s="4">
        <f>Podaci!$C$5*Podaci!$C$13*Podaci!$C$12/(3600*Podaci!$J$7*Podaci!$E$11)</f>
        <v>0.77160493827160492</v>
      </c>
      <c r="D479" s="4">
        <v>0</v>
      </c>
      <c r="E479" s="4">
        <f t="shared" si="7"/>
        <v>12.218866554174395</v>
      </c>
      <c r="F479" s="4">
        <f>IF((F478+E479)&gt;=Podaci!$E$10,Podaci!$E$10,F478+E479)</f>
        <v>225</v>
      </c>
    </row>
    <row r="480" spans="1:6">
      <c r="A480" s="19">
        <v>478</v>
      </c>
      <c r="B480" s="4">
        <f>Generisanje!$F$49</f>
        <v>13.336689124521385</v>
      </c>
      <c r="C480" s="4">
        <f>Podaci!$C$5*Podaci!$C$13*Podaci!$C$12/(3600*Podaci!$J$7*Podaci!$E$11)</f>
        <v>0.77160493827160492</v>
      </c>
      <c r="D480" s="4">
        <v>0</v>
      </c>
      <c r="E480" s="4">
        <f t="shared" si="7"/>
        <v>12.565084186249781</v>
      </c>
      <c r="F480" s="4">
        <f>IF((F479+E480)&gt;=Podaci!$E$10,Podaci!$E$10,F479+E480)</f>
        <v>225</v>
      </c>
    </row>
    <row r="481" spans="1:6">
      <c r="A481" s="19">
        <v>479</v>
      </c>
      <c r="B481" s="4">
        <f>Generisanje!$F$50</f>
        <v>13.022182973765325</v>
      </c>
      <c r="C481" s="4">
        <f>Podaci!$C$5*Podaci!$C$13*Podaci!$C$12/(3600*Podaci!$J$7*Podaci!$E$11)</f>
        <v>0.77160493827160492</v>
      </c>
      <c r="D481" s="4">
        <v>0</v>
      </c>
      <c r="E481" s="4">
        <f t="shared" si="7"/>
        <v>12.250578035493721</v>
      </c>
      <c r="F481" s="4">
        <f>IF((F480+E481)&gt;=Podaci!$E$10,Podaci!$E$10,F480+E481)</f>
        <v>225</v>
      </c>
    </row>
    <row r="482" spans="1:6">
      <c r="A482" s="19">
        <v>480</v>
      </c>
      <c r="B482" s="4">
        <f>Generisanje!$F$51</f>
        <v>7.4999155821052312</v>
      </c>
      <c r="C482" s="4">
        <f>Podaci!$C$5*Podaci!$C$13*Podaci!$C$12/(3600*Podaci!$J$7*Podaci!$E$11)</f>
        <v>0.77160493827160492</v>
      </c>
      <c r="D482" s="4">
        <v>0</v>
      </c>
      <c r="E482" s="4">
        <f t="shared" si="7"/>
        <v>6.728310643833626</v>
      </c>
      <c r="F482" s="4">
        <f>IF((F481+E482)&gt;=Podaci!$E$10,Podaci!$E$10,F481+E482)</f>
        <v>225</v>
      </c>
    </row>
    <row r="483" spans="1:6">
      <c r="A483" s="19">
        <v>481</v>
      </c>
      <c r="B483" s="4">
        <f>Generisanje!$F$28</f>
        <v>0.75969115338420423</v>
      </c>
      <c r="C483" s="4">
        <f>Podaci!$C$5*Podaci!$C$13*Podaci!$C$12/(3600*Podaci!$J$7*Podaci!$E$11)</f>
        <v>0.77160493827160492</v>
      </c>
      <c r="D483" s="4">
        <v>0</v>
      </c>
      <c r="E483" s="4">
        <f t="shared" si="7"/>
        <v>-1.1913784887400691E-2</v>
      </c>
      <c r="F483" s="4">
        <f>IF((F482+E483)&gt;=Podaci!$E$10,Podaci!$E$10,F482+E483)</f>
        <v>224.98808621511259</v>
      </c>
    </row>
    <row r="484" spans="1:6">
      <c r="A484" s="19">
        <v>482</v>
      </c>
      <c r="B484" s="4">
        <f>Generisanje!$F$29</f>
        <v>0</v>
      </c>
      <c r="C484" s="4">
        <f>Podaci!$C$5*Podaci!$C$13*Podaci!$C$12/(3600*Podaci!$J$7*Podaci!$E$11)</f>
        <v>0.77160493827160492</v>
      </c>
      <c r="D484" s="4">
        <v>0</v>
      </c>
      <c r="E484" s="4">
        <f t="shared" si="7"/>
        <v>-0.77160493827160492</v>
      </c>
      <c r="F484" s="4">
        <f>IF((F483+E484)&gt;=Podaci!$E$10,Podaci!$E$10,F483+E484)</f>
        <v>224.21648127684099</v>
      </c>
    </row>
    <row r="485" spans="1:6">
      <c r="A485" s="19">
        <v>483</v>
      </c>
      <c r="B485" s="4">
        <f>Generisanje!$F$30</f>
        <v>0</v>
      </c>
      <c r="C485" s="4">
        <f>Podaci!$C$5*Podaci!$C$13*Podaci!$C$12/(3600*Podaci!$J$7*Podaci!$E$11)</f>
        <v>0.77160493827160492</v>
      </c>
      <c r="D485" s="4">
        <v>0</v>
      </c>
      <c r="E485" s="4">
        <f t="shared" si="7"/>
        <v>-0.77160493827160492</v>
      </c>
      <c r="F485" s="4">
        <f>IF((F484+E485)&gt;=Podaci!$E$10,Podaci!$E$10,F484+E485)</f>
        <v>223.4448763385694</v>
      </c>
    </row>
    <row r="486" spans="1:6">
      <c r="A486" s="19">
        <v>484</v>
      </c>
      <c r="B486" s="4">
        <f>Generisanje!$F$31</f>
        <v>0</v>
      </c>
      <c r="C486" s="4">
        <f>Podaci!$C$5*Podaci!$C$13*Podaci!$C$12/(3600*Podaci!$J$7*Podaci!$E$11)</f>
        <v>0.77160493827160492</v>
      </c>
      <c r="D486" s="4">
        <v>0</v>
      </c>
      <c r="E486" s="4">
        <f t="shared" si="7"/>
        <v>-0.77160493827160492</v>
      </c>
      <c r="F486" s="4">
        <f>IF((F485+E486)&gt;=Podaci!$E$10,Podaci!$E$10,F485+E486)</f>
        <v>222.67327140029781</v>
      </c>
    </row>
    <row r="487" spans="1:6">
      <c r="A487" s="19">
        <v>485</v>
      </c>
      <c r="B487" s="4">
        <f>Generisanje!$F$32</f>
        <v>0.13333610570900453</v>
      </c>
      <c r="C487" s="4">
        <f>Podaci!$C$5*Podaci!$C$13*Podaci!$C$12/(3600*Podaci!$J$7*Podaci!$E$11)</f>
        <v>0.77160493827160492</v>
      </c>
      <c r="D487" s="4">
        <v>0</v>
      </c>
      <c r="E487" s="4">
        <f t="shared" si="7"/>
        <v>-0.63826883256260036</v>
      </c>
      <c r="F487" s="4">
        <f>IF((F486+E487)&gt;=Podaci!$E$10,Podaci!$E$10,F486+E487)</f>
        <v>222.03500256773521</v>
      </c>
    </row>
    <row r="488" spans="1:6">
      <c r="A488" s="19">
        <v>486</v>
      </c>
      <c r="B488" s="4">
        <f>Generisanje!$F$33</f>
        <v>0.64513289646637417</v>
      </c>
      <c r="C488" s="4">
        <f>Podaci!$C$5*Podaci!$C$13*Podaci!$C$12/(3600*Podaci!$J$7*Podaci!$E$11)</f>
        <v>0.77160493827160492</v>
      </c>
      <c r="D488" s="4">
        <v>0</v>
      </c>
      <c r="E488" s="4">
        <f t="shared" si="7"/>
        <v>-0.12647204180523075</v>
      </c>
      <c r="F488" s="4">
        <f>IF((F487+E488)&gt;=Podaci!$E$10,Podaci!$E$10,F487+E488)</f>
        <v>221.90853052592996</v>
      </c>
    </row>
    <row r="489" spans="1:6">
      <c r="A489" s="19">
        <v>487</v>
      </c>
      <c r="B489" s="4">
        <f>Generisanje!$F$34</f>
        <v>2.7472909780696675</v>
      </c>
      <c r="C489" s="4">
        <f>Podaci!$C$5*Podaci!$C$13*Podaci!$C$12/(3600*Podaci!$J$7*Podaci!$E$11)</f>
        <v>0.77160493827160492</v>
      </c>
      <c r="D489" s="4">
        <v>0</v>
      </c>
      <c r="E489" s="4">
        <f t="shared" si="7"/>
        <v>1.9756860397980627</v>
      </c>
      <c r="F489" s="4">
        <f>IF((F488+E489)&gt;=Podaci!$E$10,Podaci!$E$10,F488+E489)</f>
        <v>223.88421656572802</v>
      </c>
    </row>
    <row r="490" spans="1:6">
      <c r="A490" s="19">
        <v>488</v>
      </c>
      <c r="B490" s="4">
        <f>Generisanje!$F$35</f>
        <v>8.7341569927233298</v>
      </c>
      <c r="C490" s="4">
        <f>Podaci!$C$5*Podaci!$C$13*Podaci!$C$12/(3600*Podaci!$J$7*Podaci!$E$11)</f>
        <v>0.77160493827160492</v>
      </c>
      <c r="D490" s="4">
        <v>0</v>
      </c>
      <c r="E490" s="4">
        <f t="shared" si="7"/>
        <v>7.9625520544517245</v>
      </c>
      <c r="F490" s="4">
        <f>IF((F489+E490)&gt;=Podaci!$E$10,Podaci!$E$10,F489+E490)</f>
        <v>225</v>
      </c>
    </row>
    <row r="491" spans="1:6">
      <c r="A491" s="19">
        <v>489</v>
      </c>
      <c r="B491" s="4">
        <f>Generisanje!$F$36</f>
        <v>5.6145405215818265</v>
      </c>
      <c r="C491" s="4">
        <f>Podaci!$C$5*Podaci!$C$13*Podaci!$C$12/(3600*Podaci!$J$7*Podaci!$E$11)</f>
        <v>0.77160493827160492</v>
      </c>
      <c r="D491" s="4">
        <v>0</v>
      </c>
      <c r="E491" s="4">
        <f t="shared" si="7"/>
        <v>4.8429355833102212</v>
      </c>
      <c r="F491" s="4">
        <f>IF((F490+E491)&gt;=Podaci!$E$10,Podaci!$E$10,F490+E491)</f>
        <v>225</v>
      </c>
    </row>
    <row r="492" spans="1:6">
      <c r="A492" s="19">
        <v>490</v>
      </c>
      <c r="B492" s="4">
        <f>Generisanje!$F$37</f>
        <v>5.4419710000809713</v>
      </c>
      <c r="C492" s="4">
        <f>Podaci!$C$5*Podaci!$C$13*Podaci!$C$12/(3600*Podaci!$J$7*Podaci!$E$11)</f>
        <v>0.77160493827160492</v>
      </c>
      <c r="D492" s="4">
        <v>0</v>
      </c>
      <c r="E492" s="4">
        <f t="shared" si="7"/>
        <v>4.6703660618093661</v>
      </c>
      <c r="F492" s="4">
        <f>IF((F491+E492)&gt;=Podaci!$E$10,Podaci!$E$10,F491+E492)</f>
        <v>225</v>
      </c>
    </row>
    <row r="493" spans="1:6">
      <c r="A493" s="19">
        <v>491</v>
      </c>
      <c r="B493" s="4">
        <f>Generisanje!$F$38</f>
        <v>5.9174184468984476</v>
      </c>
      <c r="C493" s="4">
        <f>Podaci!$C$5*Podaci!$C$13*Podaci!$C$12/(3600*Podaci!$J$7*Podaci!$E$11)</f>
        <v>0.77160493827160492</v>
      </c>
      <c r="D493" s="4">
        <v>0</v>
      </c>
      <c r="E493" s="4">
        <f t="shared" si="7"/>
        <v>5.1458135086268424</v>
      </c>
      <c r="F493" s="4">
        <f>IF((F492+E493)&gt;=Podaci!$E$10,Podaci!$E$10,F492+E493)</f>
        <v>225</v>
      </c>
    </row>
    <row r="494" spans="1:6">
      <c r="A494" s="19">
        <v>492</v>
      </c>
      <c r="B494" s="4">
        <f>Generisanje!$F$39</f>
        <v>7.2096495843603128</v>
      </c>
      <c r="C494" s="4">
        <f>Podaci!$C$5*Podaci!$C$13*Podaci!$C$12/(3600*Podaci!$J$7*Podaci!$E$11)</f>
        <v>0.77160493827160492</v>
      </c>
      <c r="D494" s="4">
        <v>0</v>
      </c>
      <c r="E494" s="4">
        <f t="shared" si="7"/>
        <v>6.4380446460887075</v>
      </c>
      <c r="F494" s="4">
        <f>IF((F493+E494)&gt;=Podaci!$E$10,Podaci!$E$10,F493+E494)</f>
        <v>225</v>
      </c>
    </row>
    <row r="495" spans="1:6">
      <c r="A495" s="19">
        <v>493</v>
      </c>
      <c r="B495" s="4">
        <f>Generisanje!$F$40</f>
        <v>47.580261105093435</v>
      </c>
      <c r="C495" s="4">
        <f>Podaci!$C$5*Podaci!$C$13*Podaci!$C$12/(3600*Podaci!$J$7*Podaci!$E$11)</f>
        <v>0.77160493827160492</v>
      </c>
      <c r="D495" s="4">
        <v>0</v>
      </c>
      <c r="E495" s="4">
        <f t="shared" si="7"/>
        <v>46.808656166821827</v>
      </c>
      <c r="F495" s="4">
        <f>IF((F494+E495)&gt;=Podaci!$E$10,Podaci!$E$10,F494+E495)</f>
        <v>225</v>
      </c>
    </row>
    <row r="496" spans="1:6">
      <c r="A496" s="19">
        <v>494</v>
      </c>
      <c r="B496" s="4">
        <f>Generisanje!$F$41</f>
        <v>39.601271965145791</v>
      </c>
      <c r="C496" s="4">
        <f>Podaci!$C$5*Podaci!$C$13*Podaci!$C$12/(3600*Podaci!$J$7*Podaci!$E$11)</f>
        <v>0.77160493827160492</v>
      </c>
      <c r="D496" s="4">
        <v>0</v>
      </c>
      <c r="E496" s="4">
        <f t="shared" si="7"/>
        <v>38.829667026874183</v>
      </c>
      <c r="F496" s="4">
        <f>IF((F495+E496)&gt;=Podaci!$E$10,Podaci!$E$10,F495+E496)</f>
        <v>225</v>
      </c>
    </row>
    <row r="497" spans="1:6">
      <c r="A497" s="19">
        <v>495</v>
      </c>
      <c r="B497" s="4">
        <f>Generisanje!$F$42</f>
        <v>32.551818869757945</v>
      </c>
      <c r="C497" s="4">
        <f>Podaci!$C$5*Podaci!$C$13*Podaci!$C$12/(3600*Podaci!$J$7*Podaci!$E$11)</f>
        <v>0.77160493827160492</v>
      </c>
      <c r="D497" s="4">
        <v>0</v>
      </c>
      <c r="E497" s="4">
        <f t="shared" si="7"/>
        <v>31.78021393148634</v>
      </c>
      <c r="F497" s="4">
        <f>IF((F496+E497)&gt;=Podaci!$E$10,Podaci!$E$10,F496+E497)</f>
        <v>225</v>
      </c>
    </row>
    <row r="498" spans="1:6">
      <c r="A498" s="19">
        <v>496</v>
      </c>
      <c r="B498" s="4">
        <f>Generisanje!$F$43</f>
        <v>43.059248916808002</v>
      </c>
      <c r="C498" s="4">
        <f>Podaci!$C$5*Podaci!$C$13*Podaci!$C$12/(3600*Podaci!$J$7*Podaci!$E$11)</f>
        <v>0.77160493827160492</v>
      </c>
      <c r="D498" s="4">
        <v>0</v>
      </c>
      <c r="E498" s="4">
        <f t="shared" si="7"/>
        <v>42.287643978536394</v>
      </c>
      <c r="F498" s="4">
        <f>IF((F497+E498)&gt;=Podaci!$E$10,Podaci!$E$10,F497+E498)</f>
        <v>225</v>
      </c>
    </row>
    <row r="499" spans="1:6">
      <c r="A499" s="19">
        <v>497</v>
      </c>
      <c r="B499" s="4">
        <f>Generisanje!$F$44</f>
        <v>22.850922985827022</v>
      </c>
      <c r="C499" s="4">
        <f>Podaci!$C$5*Podaci!$C$13*Podaci!$C$12/(3600*Podaci!$J$7*Podaci!$E$11)</f>
        <v>0.77160493827160492</v>
      </c>
      <c r="D499" s="4">
        <v>0</v>
      </c>
      <c r="E499" s="4">
        <f t="shared" si="7"/>
        <v>22.079318047555418</v>
      </c>
      <c r="F499" s="4">
        <f>IF((F498+E499)&gt;=Podaci!$E$10,Podaci!$E$10,F498+E499)</f>
        <v>225</v>
      </c>
    </row>
    <row r="500" spans="1:6">
      <c r="A500" s="19">
        <v>498</v>
      </c>
      <c r="B500" s="4">
        <f>Generisanje!$F$45</f>
        <v>8.099424157354882</v>
      </c>
      <c r="C500" s="4">
        <f>Podaci!$C$5*Podaci!$C$13*Podaci!$C$12/(3600*Podaci!$J$7*Podaci!$E$11)</f>
        <v>0.77160493827160492</v>
      </c>
      <c r="D500" s="4">
        <v>0</v>
      </c>
      <c r="E500" s="4">
        <f t="shared" si="7"/>
        <v>7.3278192190832767</v>
      </c>
      <c r="F500" s="4">
        <f>IF((F499+E500)&gt;=Podaci!$E$10,Podaci!$E$10,F499+E500)</f>
        <v>225</v>
      </c>
    </row>
    <row r="501" spans="1:6">
      <c r="A501" s="19">
        <v>499</v>
      </c>
      <c r="B501" s="4">
        <f>Generisanje!$F$46</f>
        <v>14.950504269143211</v>
      </c>
      <c r="C501" s="4">
        <f>Podaci!$C$5*Podaci!$C$13*Podaci!$C$12/(3600*Podaci!$J$7*Podaci!$E$11)</f>
        <v>0.77160493827160492</v>
      </c>
      <c r="D501" s="4">
        <v>0</v>
      </c>
      <c r="E501" s="4">
        <f t="shared" si="7"/>
        <v>14.178899330871607</v>
      </c>
      <c r="F501" s="4">
        <f>IF((F500+E501)&gt;=Podaci!$E$10,Podaci!$E$10,F500+E501)</f>
        <v>225</v>
      </c>
    </row>
    <row r="502" spans="1:6">
      <c r="A502" s="19">
        <v>500</v>
      </c>
      <c r="B502" s="4">
        <f>Generisanje!$F$47</f>
        <v>8.8099717548067584</v>
      </c>
      <c r="C502" s="4">
        <f>Podaci!$C$5*Podaci!$C$13*Podaci!$C$12/(3600*Podaci!$J$7*Podaci!$E$11)</f>
        <v>0.77160493827160492</v>
      </c>
      <c r="D502" s="4">
        <v>0</v>
      </c>
      <c r="E502" s="4">
        <f t="shared" si="7"/>
        <v>8.0383668165351541</v>
      </c>
      <c r="F502" s="4">
        <f>IF((F501+E502)&gt;=Podaci!$E$10,Podaci!$E$10,F501+E502)</f>
        <v>225</v>
      </c>
    </row>
    <row r="503" spans="1:6">
      <c r="A503" s="19">
        <v>501</v>
      </c>
      <c r="B503" s="4">
        <f>Generisanje!$F$48</f>
        <v>12.990471492446</v>
      </c>
      <c r="C503" s="4">
        <f>Podaci!$C$5*Podaci!$C$13*Podaci!$C$12/(3600*Podaci!$J$7*Podaci!$E$11)</f>
        <v>0.77160493827160492</v>
      </c>
      <c r="D503" s="4">
        <v>0</v>
      </c>
      <c r="E503" s="4">
        <f t="shared" si="7"/>
        <v>12.218866554174395</v>
      </c>
      <c r="F503" s="4">
        <f>IF((F502+E503)&gt;=Podaci!$E$10,Podaci!$E$10,F502+E503)</f>
        <v>225</v>
      </c>
    </row>
    <row r="504" spans="1:6">
      <c r="A504" s="19">
        <v>502</v>
      </c>
      <c r="B504" s="4">
        <f>Generisanje!$F$49</f>
        <v>13.336689124521385</v>
      </c>
      <c r="C504" s="4">
        <f>Podaci!$C$5*Podaci!$C$13*Podaci!$C$12/(3600*Podaci!$J$7*Podaci!$E$11)</f>
        <v>0.77160493827160492</v>
      </c>
      <c r="D504" s="4">
        <v>0</v>
      </c>
      <c r="E504" s="4">
        <f t="shared" si="7"/>
        <v>12.565084186249781</v>
      </c>
      <c r="F504" s="4">
        <f>IF((F503+E504)&gt;=Podaci!$E$10,Podaci!$E$10,F503+E504)</f>
        <v>225</v>
      </c>
    </row>
    <row r="505" spans="1:6">
      <c r="A505" s="19">
        <v>503</v>
      </c>
      <c r="B505" s="4">
        <f>Generisanje!$F$50</f>
        <v>13.022182973765325</v>
      </c>
      <c r="C505" s="4">
        <f>Podaci!$C$5*Podaci!$C$13*Podaci!$C$12/(3600*Podaci!$J$7*Podaci!$E$11)</f>
        <v>0.77160493827160492</v>
      </c>
      <c r="D505" s="4">
        <v>0</v>
      </c>
      <c r="E505" s="4">
        <f t="shared" si="7"/>
        <v>12.250578035493721</v>
      </c>
      <c r="F505" s="4">
        <f>IF((F504+E505)&gt;=Podaci!$E$10,Podaci!$E$10,F504+E505)</f>
        <v>225</v>
      </c>
    </row>
    <row r="506" spans="1:6">
      <c r="A506" s="19">
        <v>504</v>
      </c>
      <c r="B506" s="4">
        <f>Generisanje!$F$51</f>
        <v>7.4999155821052312</v>
      </c>
      <c r="C506" s="4">
        <f>Podaci!$C$5*Podaci!$C$13*Podaci!$C$12/(3600*Podaci!$J$7*Podaci!$E$11)</f>
        <v>0.77160493827160492</v>
      </c>
      <c r="D506" s="4">
        <v>0</v>
      </c>
      <c r="E506" s="4">
        <f t="shared" si="7"/>
        <v>6.728310643833626</v>
      </c>
      <c r="F506" s="4">
        <f>IF((F505+E506)&gt;=Podaci!$E$10,Podaci!$E$10,F505+E506)</f>
        <v>225</v>
      </c>
    </row>
    <row r="507" spans="1:6">
      <c r="A507" s="19">
        <v>505</v>
      </c>
      <c r="B507" s="4">
        <f>Generisanje!$F$28</f>
        <v>0.75969115338420423</v>
      </c>
      <c r="C507" s="4">
        <f>Podaci!$C$5*Podaci!$C$13*Podaci!$C$12/(3600*Podaci!$J$7*Podaci!$E$11)</f>
        <v>0.77160493827160492</v>
      </c>
      <c r="D507" s="4">
        <v>0</v>
      </c>
      <c r="E507" s="4">
        <f t="shared" si="7"/>
        <v>-1.1913784887400691E-2</v>
      </c>
      <c r="F507" s="4">
        <f>IF((F506+E507)&gt;=Podaci!$E$10,Podaci!$E$10,F506+E507)</f>
        <v>224.98808621511259</v>
      </c>
    </row>
    <row r="508" spans="1:6">
      <c r="A508" s="19">
        <v>506</v>
      </c>
      <c r="B508" s="4">
        <f>Generisanje!$F$29</f>
        <v>0</v>
      </c>
      <c r="C508" s="4">
        <f>Podaci!$C$5*Podaci!$C$13*Podaci!$C$12/(3600*Podaci!$J$7*Podaci!$E$11)</f>
        <v>0.77160493827160492</v>
      </c>
      <c r="D508" s="4">
        <v>0</v>
      </c>
      <c r="E508" s="4">
        <f t="shared" si="7"/>
        <v>-0.77160493827160492</v>
      </c>
      <c r="F508" s="4">
        <f>IF((F507+E508)&gt;=Podaci!$E$10,Podaci!$E$10,F507+E508)</f>
        <v>224.21648127684099</v>
      </c>
    </row>
    <row r="509" spans="1:6">
      <c r="A509" s="19">
        <v>507</v>
      </c>
      <c r="B509" s="4">
        <f>Generisanje!$F$30</f>
        <v>0</v>
      </c>
      <c r="C509" s="4">
        <f>Podaci!$C$5*Podaci!$C$13*Podaci!$C$12/(3600*Podaci!$J$7*Podaci!$E$11)</f>
        <v>0.77160493827160492</v>
      </c>
      <c r="D509" s="4">
        <v>0</v>
      </c>
      <c r="E509" s="4">
        <f t="shared" si="7"/>
        <v>-0.77160493827160492</v>
      </c>
      <c r="F509" s="4">
        <f>IF((F508+E509)&gt;=Podaci!$E$10,Podaci!$E$10,F508+E509)</f>
        <v>223.4448763385694</v>
      </c>
    </row>
    <row r="510" spans="1:6">
      <c r="A510" s="19">
        <v>508</v>
      </c>
      <c r="B510" s="4">
        <f>Generisanje!$F$31</f>
        <v>0</v>
      </c>
      <c r="C510" s="4">
        <f>Podaci!$C$5*Podaci!$C$13*Podaci!$C$12/(3600*Podaci!$J$7*Podaci!$E$11)</f>
        <v>0.77160493827160492</v>
      </c>
      <c r="D510" s="4">
        <v>0</v>
      </c>
      <c r="E510" s="4">
        <f t="shared" si="7"/>
        <v>-0.77160493827160492</v>
      </c>
      <c r="F510" s="4">
        <f>IF((F509+E510)&gt;=Podaci!$E$10,Podaci!$E$10,F509+E510)</f>
        <v>222.67327140029781</v>
      </c>
    </row>
    <row r="511" spans="1:6">
      <c r="A511" s="19">
        <v>509</v>
      </c>
      <c r="B511" s="4">
        <f>Generisanje!$F$32</f>
        <v>0.13333610570900453</v>
      </c>
      <c r="C511" s="4">
        <f>Podaci!$C$5*Podaci!$C$13*Podaci!$C$12/(3600*Podaci!$J$7*Podaci!$E$11)</f>
        <v>0.77160493827160492</v>
      </c>
      <c r="D511" s="4">
        <v>0</v>
      </c>
      <c r="E511" s="4">
        <f t="shared" si="7"/>
        <v>-0.63826883256260036</v>
      </c>
      <c r="F511" s="4">
        <f>IF((F510+E511)&gt;=Podaci!$E$10,Podaci!$E$10,F510+E511)</f>
        <v>222.03500256773521</v>
      </c>
    </row>
    <row r="512" spans="1:6">
      <c r="A512" s="19">
        <v>510</v>
      </c>
      <c r="B512" s="4">
        <f>Generisanje!$F$33</f>
        <v>0.64513289646637417</v>
      </c>
      <c r="C512" s="4">
        <f>Podaci!$C$5*Podaci!$C$13*Podaci!$C$12/(3600*Podaci!$J$7*Podaci!$E$11)</f>
        <v>0.77160493827160492</v>
      </c>
      <c r="D512" s="4">
        <v>0</v>
      </c>
      <c r="E512" s="4">
        <f t="shared" si="7"/>
        <v>-0.12647204180523075</v>
      </c>
      <c r="F512" s="4">
        <f>IF((F511+E512)&gt;=Podaci!$E$10,Podaci!$E$10,F511+E512)</f>
        <v>221.90853052592996</v>
      </c>
    </row>
    <row r="513" spans="1:6">
      <c r="A513" s="19">
        <v>511</v>
      </c>
      <c r="B513" s="4">
        <f>Generisanje!$F$34</f>
        <v>2.7472909780696675</v>
      </c>
      <c r="C513" s="4">
        <f>Podaci!$C$5*Podaci!$C$13*Podaci!$C$12/(3600*Podaci!$J$7*Podaci!$E$11)</f>
        <v>0.77160493827160492</v>
      </c>
      <c r="D513" s="4">
        <v>0</v>
      </c>
      <c r="E513" s="4">
        <f t="shared" si="7"/>
        <v>1.9756860397980627</v>
      </c>
      <c r="F513" s="4">
        <f>IF((F512+E513)&gt;=Podaci!$E$10,Podaci!$E$10,F512+E513)</f>
        <v>223.88421656572802</v>
      </c>
    </row>
    <row r="514" spans="1:6">
      <c r="A514" s="19">
        <v>512</v>
      </c>
      <c r="B514" s="4">
        <f>Generisanje!$F$35</f>
        <v>8.7341569927233298</v>
      </c>
      <c r="C514" s="4">
        <f>Podaci!$C$5*Podaci!$C$13*Podaci!$C$12/(3600*Podaci!$J$7*Podaci!$E$11)</f>
        <v>0.77160493827160492</v>
      </c>
      <c r="D514" s="4">
        <v>0</v>
      </c>
      <c r="E514" s="4">
        <f t="shared" si="7"/>
        <v>7.9625520544517245</v>
      </c>
      <c r="F514" s="4">
        <f>IF((F513+E514)&gt;=Podaci!$E$10,Podaci!$E$10,F513+E514)</f>
        <v>225</v>
      </c>
    </row>
    <row r="515" spans="1:6">
      <c r="A515" s="19">
        <v>513</v>
      </c>
      <c r="B515" s="4">
        <f>Generisanje!$F$36</f>
        <v>5.6145405215818265</v>
      </c>
      <c r="C515" s="4">
        <f>Podaci!$C$5*Podaci!$C$13*Podaci!$C$12/(3600*Podaci!$J$7*Podaci!$E$11)</f>
        <v>0.77160493827160492</v>
      </c>
      <c r="D515" s="4">
        <v>0</v>
      </c>
      <c r="E515" s="4">
        <f t="shared" si="7"/>
        <v>4.8429355833102212</v>
      </c>
      <c r="F515" s="4">
        <f>IF((F514+E515)&gt;=Podaci!$E$10,Podaci!$E$10,F514+E515)</f>
        <v>225</v>
      </c>
    </row>
    <row r="516" spans="1:6">
      <c r="A516" s="19">
        <v>514</v>
      </c>
      <c r="B516" s="4">
        <f>Generisanje!$F$37</f>
        <v>5.4419710000809713</v>
      </c>
      <c r="C516" s="4">
        <f>Podaci!$C$5*Podaci!$C$13*Podaci!$C$12/(3600*Podaci!$J$7*Podaci!$E$11)</f>
        <v>0.77160493827160492</v>
      </c>
      <c r="D516" s="4">
        <v>0</v>
      </c>
      <c r="E516" s="4">
        <f t="shared" ref="E516:E579" si="8">B516-C516-D516</f>
        <v>4.6703660618093661</v>
      </c>
      <c r="F516" s="4">
        <f>IF((F515+E516)&gt;=Podaci!$E$10,Podaci!$E$10,F515+E516)</f>
        <v>225</v>
      </c>
    </row>
    <row r="517" spans="1:6">
      <c r="A517" s="19">
        <v>515</v>
      </c>
      <c r="B517" s="4">
        <f>Generisanje!$F$38</f>
        <v>5.9174184468984476</v>
      </c>
      <c r="C517" s="4">
        <f>Podaci!$C$5*Podaci!$C$13*Podaci!$C$12/(3600*Podaci!$J$7*Podaci!$E$11)</f>
        <v>0.77160493827160492</v>
      </c>
      <c r="D517" s="4">
        <v>0</v>
      </c>
      <c r="E517" s="4">
        <f t="shared" si="8"/>
        <v>5.1458135086268424</v>
      </c>
      <c r="F517" s="4">
        <f>IF((F516+E517)&gt;=Podaci!$E$10,Podaci!$E$10,F516+E517)</f>
        <v>225</v>
      </c>
    </row>
    <row r="518" spans="1:6">
      <c r="A518" s="19">
        <v>516</v>
      </c>
      <c r="B518" s="4">
        <f>Generisanje!$F$39</f>
        <v>7.2096495843603128</v>
      </c>
      <c r="C518" s="4">
        <f>Podaci!$C$5*Podaci!$C$13*Podaci!$C$12/(3600*Podaci!$J$7*Podaci!$E$11)</f>
        <v>0.77160493827160492</v>
      </c>
      <c r="D518" s="4">
        <v>0</v>
      </c>
      <c r="E518" s="4">
        <f t="shared" si="8"/>
        <v>6.4380446460887075</v>
      </c>
      <c r="F518" s="4">
        <f>IF((F517+E518)&gt;=Podaci!$E$10,Podaci!$E$10,F517+E518)</f>
        <v>225</v>
      </c>
    </row>
    <row r="519" spans="1:6">
      <c r="A519" s="19">
        <v>517</v>
      </c>
      <c r="B519" s="4">
        <f>Generisanje!$F$40</f>
        <v>47.580261105093435</v>
      </c>
      <c r="C519" s="4">
        <f>Podaci!$C$5*Podaci!$C$13*Podaci!$C$12/(3600*Podaci!$J$7*Podaci!$E$11)</f>
        <v>0.77160493827160492</v>
      </c>
      <c r="D519" s="4">
        <v>0</v>
      </c>
      <c r="E519" s="4">
        <f t="shared" si="8"/>
        <v>46.808656166821827</v>
      </c>
      <c r="F519" s="4">
        <f>IF((F518+E519)&gt;=Podaci!$E$10,Podaci!$E$10,F518+E519)</f>
        <v>225</v>
      </c>
    </row>
    <row r="520" spans="1:6">
      <c r="A520" s="19">
        <v>518</v>
      </c>
      <c r="B520" s="4">
        <f>Generisanje!$F$41</f>
        <v>39.601271965145791</v>
      </c>
      <c r="C520" s="4">
        <f>Podaci!$C$5*Podaci!$C$13*Podaci!$C$12/(3600*Podaci!$J$7*Podaci!$E$11)</f>
        <v>0.77160493827160492</v>
      </c>
      <c r="D520" s="4">
        <v>0</v>
      </c>
      <c r="E520" s="4">
        <f t="shared" si="8"/>
        <v>38.829667026874183</v>
      </c>
      <c r="F520" s="4">
        <f>IF((F519+E520)&gt;=Podaci!$E$10,Podaci!$E$10,F519+E520)</f>
        <v>225</v>
      </c>
    </row>
    <row r="521" spans="1:6">
      <c r="A521" s="19">
        <v>519</v>
      </c>
      <c r="B521" s="4">
        <f>Generisanje!$F$42</f>
        <v>32.551818869757945</v>
      </c>
      <c r="C521" s="4">
        <f>Podaci!$C$5*Podaci!$C$13*Podaci!$C$12/(3600*Podaci!$J$7*Podaci!$E$11)</f>
        <v>0.77160493827160492</v>
      </c>
      <c r="D521" s="4">
        <v>0</v>
      </c>
      <c r="E521" s="4">
        <f t="shared" si="8"/>
        <v>31.78021393148634</v>
      </c>
      <c r="F521" s="4">
        <f>IF((F520+E521)&gt;=Podaci!$E$10,Podaci!$E$10,F520+E521)</f>
        <v>225</v>
      </c>
    </row>
    <row r="522" spans="1:6">
      <c r="A522" s="19">
        <v>520</v>
      </c>
      <c r="B522" s="4">
        <f>Generisanje!$F$43</f>
        <v>43.059248916808002</v>
      </c>
      <c r="C522" s="4">
        <f>Podaci!$C$5*Podaci!$C$13*Podaci!$C$12/(3600*Podaci!$J$7*Podaci!$E$11)</f>
        <v>0.77160493827160492</v>
      </c>
      <c r="D522" s="4">
        <v>0</v>
      </c>
      <c r="E522" s="4">
        <f t="shared" si="8"/>
        <v>42.287643978536394</v>
      </c>
      <c r="F522" s="4">
        <f>IF((F521+E522)&gt;=Podaci!$E$10,Podaci!$E$10,F521+E522)</f>
        <v>225</v>
      </c>
    </row>
    <row r="523" spans="1:6">
      <c r="A523" s="19">
        <v>521</v>
      </c>
      <c r="B523" s="4">
        <f>Generisanje!$F$44</f>
        <v>22.850922985827022</v>
      </c>
      <c r="C523" s="4">
        <f>Podaci!$C$5*Podaci!$C$13*Podaci!$C$12/(3600*Podaci!$J$7*Podaci!$E$11)</f>
        <v>0.77160493827160492</v>
      </c>
      <c r="D523" s="4">
        <v>0</v>
      </c>
      <c r="E523" s="4">
        <f t="shared" si="8"/>
        <v>22.079318047555418</v>
      </c>
      <c r="F523" s="4">
        <f>IF((F522+E523)&gt;=Podaci!$E$10,Podaci!$E$10,F522+E523)</f>
        <v>225</v>
      </c>
    </row>
    <row r="524" spans="1:6">
      <c r="A524" s="19">
        <v>522</v>
      </c>
      <c r="B524" s="4">
        <f>Generisanje!$F$45</f>
        <v>8.099424157354882</v>
      </c>
      <c r="C524" s="4">
        <f>Podaci!$C$5*Podaci!$C$13*Podaci!$C$12/(3600*Podaci!$J$7*Podaci!$E$11)</f>
        <v>0.77160493827160492</v>
      </c>
      <c r="D524" s="4">
        <v>0</v>
      </c>
      <c r="E524" s="4">
        <f t="shared" si="8"/>
        <v>7.3278192190832767</v>
      </c>
      <c r="F524" s="4">
        <f>IF((F523+E524)&gt;=Podaci!$E$10,Podaci!$E$10,F523+E524)</f>
        <v>225</v>
      </c>
    </row>
    <row r="525" spans="1:6">
      <c r="A525" s="19">
        <v>523</v>
      </c>
      <c r="B525" s="4">
        <f>Generisanje!$F$46</f>
        <v>14.950504269143211</v>
      </c>
      <c r="C525" s="4">
        <f>Podaci!$C$5*Podaci!$C$13*Podaci!$C$12/(3600*Podaci!$J$7*Podaci!$E$11)</f>
        <v>0.77160493827160492</v>
      </c>
      <c r="D525" s="4">
        <v>0</v>
      </c>
      <c r="E525" s="4">
        <f t="shared" si="8"/>
        <v>14.178899330871607</v>
      </c>
      <c r="F525" s="4">
        <f>IF((F524+E525)&gt;=Podaci!$E$10,Podaci!$E$10,F524+E525)</f>
        <v>225</v>
      </c>
    </row>
    <row r="526" spans="1:6">
      <c r="A526" s="19">
        <v>524</v>
      </c>
      <c r="B526" s="4">
        <f>Generisanje!$F$47</f>
        <v>8.8099717548067584</v>
      </c>
      <c r="C526" s="4">
        <f>Podaci!$C$5*Podaci!$C$13*Podaci!$C$12/(3600*Podaci!$J$7*Podaci!$E$11)</f>
        <v>0.77160493827160492</v>
      </c>
      <c r="D526" s="4">
        <v>0</v>
      </c>
      <c r="E526" s="4">
        <f t="shared" si="8"/>
        <v>8.0383668165351541</v>
      </c>
      <c r="F526" s="4">
        <f>IF((F525+E526)&gt;=Podaci!$E$10,Podaci!$E$10,F525+E526)</f>
        <v>225</v>
      </c>
    </row>
    <row r="527" spans="1:6">
      <c r="A527" s="19">
        <v>525</v>
      </c>
      <c r="B527" s="4">
        <f>Generisanje!$F$48</f>
        <v>12.990471492446</v>
      </c>
      <c r="C527" s="4">
        <f>Podaci!$C$5*Podaci!$C$13*Podaci!$C$12/(3600*Podaci!$J$7*Podaci!$E$11)</f>
        <v>0.77160493827160492</v>
      </c>
      <c r="D527" s="4">
        <v>0</v>
      </c>
      <c r="E527" s="4">
        <f t="shared" si="8"/>
        <v>12.218866554174395</v>
      </c>
      <c r="F527" s="4">
        <f>IF((F526+E527)&gt;=Podaci!$E$10,Podaci!$E$10,F526+E527)</f>
        <v>225</v>
      </c>
    </row>
    <row r="528" spans="1:6">
      <c r="A528" s="19">
        <v>526</v>
      </c>
      <c r="B528" s="4">
        <f>Generisanje!$F$49</f>
        <v>13.336689124521385</v>
      </c>
      <c r="C528" s="4">
        <f>Podaci!$C$5*Podaci!$C$13*Podaci!$C$12/(3600*Podaci!$J$7*Podaci!$E$11)</f>
        <v>0.77160493827160492</v>
      </c>
      <c r="D528" s="4">
        <v>0</v>
      </c>
      <c r="E528" s="4">
        <f t="shared" si="8"/>
        <v>12.565084186249781</v>
      </c>
      <c r="F528" s="4">
        <f>IF((F527+E528)&gt;=Podaci!$E$10,Podaci!$E$10,F527+E528)</f>
        <v>225</v>
      </c>
    </row>
    <row r="529" spans="1:6">
      <c r="A529" s="19">
        <v>527</v>
      </c>
      <c r="B529" s="4">
        <f>Generisanje!$F$50</f>
        <v>13.022182973765325</v>
      </c>
      <c r="C529" s="4">
        <f>Podaci!$C$5*Podaci!$C$13*Podaci!$C$12/(3600*Podaci!$J$7*Podaci!$E$11)</f>
        <v>0.77160493827160492</v>
      </c>
      <c r="D529" s="4">
        <v>0</v>
      </c>
      <c r="E529" s="4">
        <f t="shared" si="8"/>
        <v>12.250578035493721</v>
      </c>
      <c r="F529" s="4">
        <f>IF((F528+E529)&gt;=Podaci!$E$10,Podaci!$E$10,F528+E529)</f>
        <v>225</v>
      </c>
    </row>
    <row r="530" spans="1:6">
      <c r="A530" s="19">
        <v>528</v>
      </c>
      <c r="B530" s="4">
        <f>Generisanje!$F$51</f>
        <v>7.4999155821052312</v>
      </c>
      <c r="C530" s="4">
        <f>Podaci!$C$5*Podaci!$C$13*Podaci!$C$12/(3600*Podaci!$J$7*Podaci!$E$11)</f>
        <v>0.77160493827160492</v>
      </c>
      <c r="D530" s="4">
        <v>0</v>
      </c>
      <c r="E530" s="4">
        <f t="shared" si="8"/>
        <v>6.728310643833626</v>
      </c>
      <c r="F530" s="4">
        <f>IF((F529+E530)&gt;=Podaci!$E$10,Podaci!$E$10,F529+E530)</f>
        <v>225</v>
      </c>
    </row>
    <row r="531" spans="1:6">
      <c r="A531" s="19">
        <v>529</v>
      </c>
      <c r="B531" s="4">
        <f>Generisanje!$F$28</f>
        <v>0.75969115338420423</v>
      </c>
      <c r="C531" s="4">
        <f>Podaci!$C$5*Podaci!$C$13*Podaci!$C$12/(3600*Podaci!$J$7*Podaci!$E$11)</f>
        <v>0.77160493827160492</v>
      </c>
      <c r="D531" s="4">
        <v>0</v>
      </c>
      <c r="E531" s="4">
        <f t="shared" si="8"/>
        <v>-1.1913784887400691E-2</v>
      </c>
      <c r="F531" s="4">
        <f>IF((F530+E531)&gt;=Podaci!$E$10,Podaci!$E$10,F530+E531)</f>
        <v>224.98808621511259</v>
      </c>
    </row>
    <row r="532" spans="1:6">
      <c r="A532" s="19">
        <v>530</v>
      </c>
      <c r="B532" s="4">
        <f>Generisanje!$F$29</f>
        <v>0</v>
      </c>
      <c r="C532" s="4">
        <f>Podaci!$C$5*Podaci!$C$13*Podaci!$C$12/(3600*Podaci!$J$7*Podaci!$E$11)</f>
        <v>0.77160493827160492</v>
      </c>
      <c r="D532" s="4">
        <v>0</v>
      </c>
      <c r="E532" s="4">
        <f t="shared" si="8"/>
        <v>-0.77160493827160492</v>
      </c>
      <c r="F532" s="4">
        <f>IF((F531+E532)&gt;=Podaci!$E$10,Podaci!$E$10,F531+E532)</f>
        <v>224.21648127684099</v>
      </c>
    </row>
    <row r="533" spans="1:6">
      <c r="A533" s="19">
        <v>531</v>
      </c>
      <c r="B533" s="4">
        <f>Generisanje!$F$30</f>
        <v>0</v>
      </c>
      <c r="C533" s="4">
        <f>Podaci!$C$5*Podaci!$C$13*Podaci!$C$12/(3600*Podaci!$J$7*Podaci!$E$11)</f>
        <v>0.77160493827160492</v>
      </c>
      <c r="D533" s="4">
        <v>0</v>
      </c>
      <c r="E533" s="4">
        <f t="shared" si="8"/>
        <v>-0.77160493827160492</v>
      </c>
      <c r="F533" s="4">
        <f>IF((F532+E533)&gt;=Podaci!$E$10,Podaci!$E$10,F532+E533)</f>
        <v>223.4448763385694</v>
      </c>
    </row>
    <row r="534" spans="1:6">
      <c r="A534" s="19">
        <v>532</v>
      </c>
      <c r="B534" s="4">
        <f>Generisanje!$F$31</f>
        <v>0</v>
      </c>
      <c r="C534" s="4">
        <f>Podaci!$C$5*Podaci!$C$13*Podaci!$C$12/(3600*Podaci!$J$7*Podaci!$E$11)</f>
        <v>0.77160493827160492</v>
      </c>
      <c r="D534" s="4">
        <v>0</v>
      </c>
      <c r="E534" s="4">
        <f t="shared" si="8"/>
        <v>-0.77160493827160492</v>
      </c>
      <c r="F534" s="4">
        <f>IF((F533+E534)&gt;=Podaci!$E$10,Podaci!$E$10,F533+E534)</f>
        <v>222.67327140029781</v>
      </c>
    </row>
    <row r="535" spans="1:6">
      <c r="A535" s="19">
        <v>533</v>
      </c>
      <c r="B535" s="4">
        <f>Generisanje!$F$32</f>
        <v>0.13333610570900453</v>
      </c>
      <c r="C535" s="4">
        <f>Podaci!$C$5*Podaci!$C$13*Podaci!$C$12/(3600*Podaci!$J$7*Podaci!$E$11)</f>
        <v>0.77160493827160492</v>
      </c>
      <c r="D535" s="4">
        <v>0</v>
      </c>
      <c r="E535" s="4">
        <f t="shared" si="8"/>
        <v>-0.63826883256260036</v>
      </c>
      <c r="F535" s="4">
        <f>IF((F534+E535)&gt;=Podaci!$E$10,Podaci!$E$10,F534+E535)</f>
        <v>222.03500256773521</v>
      </c>
    </row>
    <row r="536" spans="1:6">
      <c r="A536" s="19">
        <v>534</v>
      </c>
      <c r="B536" s="4">
        <f>Generisanje!$F$33</f>
        <v>0.64513289646637417</v>
      </c>
      <c r="C536" s="4">
        <f>Podaci!$C$5*Podaci!$C$13*Podaci!$C$12/(3600*Podaci!$J$7*Podaci!$E$11)</f>
        <v>0.77160493827160492</v>
      </c>
      <c r="D536" s="4">
        <v>0</v>
      </c>
      <c r="E536" s="4">
        <f t="shared" si="8"/>
        <v>-0.12647204180523075</v>
      </c>
      <c r="F536" s="4">
        <f>IF((F535+E536)&gt;=Podaci!$E$10,Podaci!$E$10,F535+E536)</f>
        <v>221.90853052592996</v>
      </c>
    </row>
    <row r="537" spans="1:6">
      <c r="A537" s="19">
        <v>535</v>
      </c>
      <c r="B537" s="4">
        <f>Generisanje!$F$34</f>
        <v>2.7472909780696675</v>
      </c>
      <c r="C537" s="4">
        <f>Podaci!$C$5*Podaci!$C$13*Podaci!$C$12/(3600*Podaci!$J$7*Podaci!$E$11)</f>
        <v>0.77160493827160492</v>
      </c>
      <c r="D537" s="4">
        <v>0</v>
      </c>
      <c r="E537" s="4">
        <f t="shared" si="8"/>
        <v>1.9756860397980627</v>
      </c>
      <c r="F537" s="4">
        <f>IF((F536+E537)&gt;=Podaci!$E$10,Podaci!$E$10,F536+E537)</f>
        <v>223.88421656572802</v>
      </c>
    </row>
    <row r="538" spans="1:6">
      <c r="A538" s="19">
        <v>536</v>
      </c>
      <c r="B538" s="4">
        <f>Generisanje!$F$35</f>
        <v>8.7341569927233298</v>
      </c>
      <c r="C538" s="4">
        <f>Podaci!$C$5*Podaci!$C$13*Podaci!$C$12/(3600*Podaci!$J$7*Podaci!$E$11)</f>
        <v>0.77160493827160492</v>
      </c>
      <c r="D538" s="4">
        <v>0</v>
      </c>
      <c r="E538" s="4">
        <f t="shared" si="8"/>
        <v>7.9625520544517245</v>
      </c>
      <c r="F538" s="4">
        <f>IF((F537+E538)&gt;=Podaci!$E$10,Podaci!$E$10,F537+E538)</f>
        <v>225</v>
      </c>
    </row>
    <row r="539" spans="1:6">
      <c r="A539" s="19">
        <v>537</v>
      </c>
      <c r="B539" s="4">
        <f>Generisanje!$F$36</f>
        <v>5.6145405215818265</v>
      </c>
      <c r="C539" s="4">
        <f>Podaci!$C$5*Podaci!$C$13*Podaci!$C$12/(3600*Podaci!$J$7*Podaci!$E$11)</f>
        <v>0.77160493827160492</v>
      </c>
      <c r="D539" s="4">
        <v>0</v>
      </c>
      <c r="E539" s="4">
        <f t="shared" si="8"/>
        <v>4.8429355833102212</v>
      </c>
      <c r="F539" s="4">
        <f>IF((F538+E539)&gt;=Podaci!$E$10,Podaci!$E$10,F538+E539)</f>
        <v>225</v>
      </c>
    </row>
    <row r="540" spans="1:6">
      <c r="A540" s="19">
        <v>538</v>
      </c>
      <c r="B540" s="4">
        <f>Generisanje!$F$37</f>
        <v>5.4419710000809713</v>
      </c>
      <c r="C540" s="4">
        <f>Podaci!$C$5*Podaci!$C$13*Podaci!$C$12/(3600*Podaci!$J$7*Podaci!$E$11)</f>
        <v>0.77160493827160492</v>
      </c>
      <c r="D540" s="4">
        <v>0</v>
      </c>
      <c r="E540" s="4">
        <f t="shared" si="8"/>
        <v>4.6703660618093661</v>
      </c>
      <c r="F540" s="4">
        <f>IF((F539+E540)&gt;=Podaci!$E$10,Podaci!$E$10,F539+E540)</f>
        <v>225</v>
      </c>
    </row>
    <row r="541" spans="1:6">
      <c r="A541" s="19">
        <v>539</v>
      </c>
      <c r="B541" s="4">
        <f>Generisanje!$F$38</f>
        <v>5.9174184468984476</v>
      </c>
      <c r="C541" s="4">
        <f>Podaci!$C$5*Podaci!$C$13*Podaci!$C$12/(3600*Podaci!$J$7*Podaci!$E$11)</f>
        <v>0.77160493827160492</v>
      </c>
      <c r="D541" s="4">
        <v>0</v>
      </c>
      <c r="E541" s="4">
        <f t="shared" si="8"/>
        <v>5.1458135086268424</v>
      </c>
      <c r="F541" s="4">
        <f>IF((F540+E541)&gt;=Podaci!$E$10,Podaci!$E$10,F540+E541)</f>
        <v>225</v>
      </c>
    </row>
    <row r="542" spans="1:6">
      <c r="A542" s="19">
        <v>540</v>
      </c>
      <c r="B542" s="4">
        <f>Generisanje!$F$39</f>
        <v>7.2096495843603128</v>
      </c>
      <c r="C542" s="4">
        <f>Podaci!$C$5*Podaci!$C$13*Podaci!$C$12/(3600*Podaci!$J$7*Podaci!$E$11)</f>
        <v>0.77160493827160492</v>
      </c>
      <c r="D542" s="4">
        <v>0</v>
      </c>
      <c r="E542" s="4">
        <f t="shared" si="8"/>
        <v>6.4380446460887075</v>
      </c>
      <c r="F542" s="4">
        <f>IF((F541+E542)&gt;=Podaci!$E$10,Podaci!$E$10,F541+E542)</f>
        <v>225</v>
      </c>
    </row>
    <row r="543" spans="1:6">
      <c r="A543" s="19">
        <v>541</v>
      </c>
      <c r="B543" s="4">
        <f>Generisanje!$F$40</f>
        <v>47.580261105093435</v>
      </c>
      <c r="C543" s="4">
        <f>Podaci!$C$5*Podaci!$C$13*Podaci!$C$12/(3600*Podaci!$J$7*Podaci!$E$11)</f>
        <v>0.77160493827160492</v>
      </c>
      <c r="D543" s="4">
        <v>0</v>
      </c>
      <c r="E543" s="4">
        <f t="shared" si="8"/>
        <v>46.808656166821827</v>
      </c>
      <c r="F543" s="4">
        <f>IF((F542+E543)&gt;=Podaci!$E$10,Podaci!$E$10,F542+E543)</f>
        <v>225</v>
      </c>
    </row>
    <row r="544" spans="1:6">
      <c r="A544" s="19">
        <v>542</v>
      </c>
      <c r="B544" s="4">
        <f>Generisanje!$F$41</f>
        <v>39.601271965145791</v>
      </c>
      <c r="C544" s="4">
        <f>Podaci!$C$5*Podaci!$C$13*Podaci!$C$12/(3600*Podaci!$J$7*Podaci!$E$11)</f>
        <v>0.77160493827160492</v>
      </c>
      <c r="D544" s="4">
        <v>0</v>
      </c>
      <c r="E544" s="4">
        <f t="shared" si="8"/>
        <v>38.829667026874183</v>
      </c>
      <c r="F544" s="4">
        <f>IF((F543+E544)&gt;=Podaci!$E$10,Podaci!$E$10,F543+E544)</f>
        <v>225</v>
      </c>
    </row>
    <row r="545" spans="1:6">
      <c r="A545" s="19">
        <v>543</v>
      </c>
      <c r="B545" s="4">
        <f>Generisanje!$F$42</f>
        <v>32.551818869757945</v>
      </c>
      <c r="C545" s="4">
        <f>Podaci!$C$5*Podaci!$C$13*Podaci!$C$12/(3600*Podaci!$J$7*Podaci!$E$11)</f>
        <v>0.77160493827160492</v>
      </c>
      <c r="D545" s="4">
        <v>0</v>
      </c>
      <c r="E545" s="4">
        <f t="shared" si="8"/>
        <v>31.78021393148634</v>
      </c>
      <c r="F545" s="4">
        <f>IF((F544+E545)&gt;=Podaci!$E$10,Podaci!$E$10,F544+E545)</f>
        <v>225</v>
      </c>
    </row>
    <row r="546" spans="1:6">
      <c r="A546" s="19">
        <v>544</v>
      </c>
      <c r="B546" s="4">
        <f>Generisanje!$F$43</f>
        <v>43.059248916808002</v>
      </c>
      <c r="C546" s="4">
        <f>Podaci!$C$5*Podaci!$C$13*Podaci!$C$12/(3600*Podaci!$J$7*Podaci!$E$11)</f>
        <v>0.77160493827160492</v>
      </c>
      <c r="D546" s="4">
        <v>0</v>
      </c>
      <c r="E546" s="4">
        <f t="shared" si="8"/>
        <v>42.287643978536394</v>
      </c>
      <c r="F546" s="4">
        <f>IF((F545+E546)&gt;=Podaci!$E$10,Podaci!$E$10,F545+E546)</f>
        <v>225</v>
      </c>
    </row>
    <row r="547" spans="1:6">
      <c r="A547" s="19">
        <v>545</v>
      </c>
      <c r="B547" s="4">
        <f>Generisanje!$F$44</f>
        <v>22.850922985827022</v>
      </c>
      <c r="C547" s="4">
        <f>Podaci!$C$5*Podaci!$C$13*Podaci!$C$12/(3600*Podaci!$J$7*Podaci!$E$11)</f>
        <v>0.77160493827160492</v>
      </c>
      <c r="D547" s="4">
        <v>0</v>
      </c>
      <c r="E547" s="4">
        <f t="shared" si="8"/>
        <v>22.079318047555418</v>
      </c>
      <c r="F547" s="4">
        <f>IF((F546+E547)&gt;=Podaci!$E$10,Podaci!$E$10,F546+E547)</f>
        <v>225</v>
      </c>
    </row>
    <row r="548" spans="1:6">
      <c r="A548" s="19">
        <v>546</v>
      </c>
      <c r="B548" s="4">
        <f>Generisanje!$F$45</f>
        <v>8.099424157354882</v>
      </c>
      <c r="C548" s="4">
        <f>Podaci!$C$5*Podaci!$C$13*Podaci!$C$12/(3600*Podaci!$J$7*Podaci!$E$11)</f>
        <v>0.77160493827160492</v>
      </c>
      <c r="D548" s="4">
        <v>0</v>
      </c>
      <c r="E548" s="4">
        <f t="shared" si="8"/>
        <v>7.3278192190832767</v>
      </c>
      <c r="F548" s="4">
        <f>IF((F547+E548)&gt;=Podaci!$E$10,Podaci!$E$10,F547+E548)</f>
        <v>225</v>
      </c>
    </row>
    <row r="549" spans="1:6">
      <c r="A549" s="19">
        <v>547</v>
      </c>
      <c r="B549" s="4">
        <f>Generisanje!$F$46</f>
        <v>14.950504269143211</v>
      </c>
      <c r="C549" s="4">
        <f>Podaci!$C$5*Podaci!$C$13*Podaci!$C$12/(3600*Podaci!$J$7*Podaci!$E$11)</f>
        <v>0.77160493827160492</v>
      </c>
      <c r="D549" s="4">
        <v>0</v>
      </c>
      <c r="E549" s="4">
        <f t="shared" si="8"/>
        <v>14.178899330871607</v>
      </c>
      <c r="F549" s="4">
        <f>IF((F548+E549)&gt;=Podaci!$E$10,Podaci!$E$10,F548+E549)</f>
        <v>225</v>
      </c>
    </row>
    <row r="550" spans="1:6">
      <c r="A550" s="19">
        <v>548</v>
      </c>
      <c r="B550" s="4">
        <f>Generisanje!$F$47</f>
        <v>8.8099717548067584</v>
      </c>
      <c r="C550" s="4">
        <f>Podaci!$C$5*Podaci!$C$13*Podaci!$C$12/(3600*Podaci!$J$7*Podaci!$E$11)</f>
        <v>0.77160493827160492</v>
      </c>
      <c r="D550" s="4">
        <v>0</v>
      </c>
      <c r="E550" s="4">
        <f t="shared" si="8"/>
        <v>8.0383668165351541</v>
      </c>
      <c r="F550" s="4">
        <f>IF((F549+E550)&gt;=Podaci!$E$10,Podaci!$E$10,F549+E550)</f>
        <v>225</v>
      </c>
    </row>
    <row r="551" spans="1:6">
      <c r="A551" s="19">
        <v>549</v>
      </c>
      <c r="B551" s="4">
        <f>Generisanje!$F$48</f>
        <v>12.990471492446</v>
      </c>
      <c r="C551" s="4">
        <f>Podaci!$C$5*Podaci!$C$13*Podaci!$C$12/(3600*Podaci!$J$7*Podaci!$E$11)</f>
        <v>0.77160493827160492</v>
      </c>
      <c r="D551" s="4">
        <v>0</v>
      </c>
      <c r="E551" s="4">
        <f t="shared" si="8"/>
        <v>12.218866554174395</v>
      </c>
      <c r="F551" s="4">
        <f>IF((F550+E551)&gt;=Podaci!$E$10,Podaci!$E$10,F550+E551)</f>
        <v>225</v>
      </c>
    </row>
    <row r="552" spans="1:6">
      <c r="A552" s="19">
        <v>550</v>
      </c>
      <c r="B552" s="4">
        <f>Generisanje!$F$49</f>
        <v>13.336689124521385</v>
      </c>
      <c r="C552" s="4">
        <f>Podaci!$C$5*Podaci!$C$13*Podaci!$C$12/(3600*Podaci!$J$7*Podaci!$E$11)</f>
        <v>0.77160493827160492</v>
      </c>
      <c r="D552" s="4">
        <v>0</v>
      </c>
      <c r="E552" s="4">
        <f t="shared" si="8"/>
        <v>12.565084186249781</v>
      </c>
      <c r="F552" s="4">
        <f>IF((F551+E552)&gt;=Podaci!$E$10,Podaci!$E$10,F551+E552)</f>
        <v>225</v>
      </c>
    </row>
    <row r="553" spans="1:6">
      <c r="A553" s="19">
        <v>551</v>
      </c>
      <c r="B553" s="4">
        <f>Generisanje!$F$50</f>
        <v>13.022182973765325</v>
      </c>
      <c r="C553" s="4">
        <f>Podaci!$C$5*Podaci!$C$13*Podaci!$C$12/(3600*Podaci!$J$7*Podaci!$E$11)</f>
        <v>0.77160493827160492</v>
      </c>
      <c r="D553" s="4">
        <v>0</v>
      </c>
      <c r="E553" s="4">
        <f t="shared" si="8"/>
        <v>12.250578035493721</v>
      </c>
      <c r="F553" s="4">
        <f>IF((F552+E553)&gt;=Podaci!$E$10,Podaci!$E$10,F552+E553)</f>
        <v>225</v>
      </c>
    </row>
    <row r="554" spans="1:6">
      <c r="A554" s="19">
        <v>552</v>
      </c>
      <c r="B554" s="4">
        <f>Generisanje!$F$51</f>
        <v>7.4999155821052312</v>
      </c>
      <c r="C554" s="4">
        <f>Podaci!$C$5*Podaci!$C$13*Podaci!$C$12/(3600*Podaci!$J$7*Podaci!$E$11)</f>
        <v>0.77160493827160492</v>
      </c>
      <c r="D554" s="4">
        <v>0</v>
      </c>
      <c r="E554" s="4">
        <f t="shared" si="8"/>
        <v>6.728310643833626</v>
      </c>
      <c r="F554" s="4">
        <f>IF((F553+E554)&gt;=Podaci!$E$10,Podaci!$E$10,F553+E554)</f>
        <v>225</v>
      </c>
    </row>
    <row r="555" spans="1:6">
      <c r="A555" s="19">
        <v>553</v>
      </c>
      <c r="B555" s="4">
        <f>Generisanje!$F$28</f>
        <v>0.75969115338420423</v>
      </c>
      <c r="C555" s="4">
        <f>Podaci!$C$5*Podaci!$C$13*Podaci!$C$12/(3600*Podaci!$J$7*Podaci!$E$11)</f>
        <v>0.77160493827160492</v>
      </c>
      <c r="D555" s="4">
        <v>0</v>
      </c>
      <c r="E555" s="4">
        <f t="shared" si="8"/>
        <v>-1.1913784887400691E-2</v>
      </c>
      <c r="F555" s="4">
        <f>IF((F554+E555)&gt;=Podaci!$E$10,Podaci!$E$10,F554+E555)</f>
        <v>224.98808621511259</v>
      </c>
    </row>
    <row r="556" spans="1:6">
      <c r="A556" s="19">
        <v>554</v>
      </c>
      <c r="B556" s="4">
        <f>Generisanje!$F$29</f>
        <v>0</v>
      </c>
      <c r="C556" s="4">
        <f>Podaci!$C$5*Podaci!$C$13*Podaci!$C$12/(3600*Podaci!$J$7*Podaci!$E$11)</f>
        <v>0.77160493827160492</v>
      </c>
      <c r="D556" s="4">
        <v>0</v>
      </c>
      <c r="E556" s="4">
        <f t="shared" si="8"/>
        <v>-0.77160493827160492</v>
      </c>
      <c r="F556" s="4">
        <f>IF((F555+E556)&gt;=Podaci!$E$10,Podaci!$E$10,F555+E556)</f>
        <v>224.21648127684099</v>
      </c>
    </row>
    <row r="557" spans="1:6">
      <c r="A557" s="19">
        <v>555</v>
      </c>
      <c r="B557" s="4">
        <f>Generisanje!$F$30</f>
        <v>0</v>
      </c>
      <c r="C557" s="4">
        <f>Podaci!$C$5*Podaci!$C$13*Podaci!$C$12/(3600*Podaci!$J$7*Podaci!$E$11)</f>
        <v>0.77160493827160492</v>
      </c>
      <c r="D557" s="4">
        <v>0</v>
      </c>
      <c r="E557" s="4">
        <f t="shared" si="8"/>
        <v>-0.77160493827160492</v>
      </c>
      <c r="F557" s="4">
        <f>IF((F556+E557)&gt;=Podaci!$E$10,Podaci!$E$10,F556+E557)</f>
        <v>223.4448763385694</v>
      </c>
    </row>
    <row r="558" spans="1:6">
      <c r="A558" s="19">
        <v>556</v>
      </c>
      <c r="B558" s="4">
        <f>Generisanje!$F$31</f>
        <v>0</v>
      </c>
      <c r="C558" s="4">
        <f>Podaci!$C$5*Podaci!$C$13*Podaci!$C$12/(3600*Podaci!$J$7*Podaci!$E$11)</f>
        <v>0.77160493827160492</v>
      </c>
      <c r="D558" s="4">
        <v>0</v>
      </c>
      <c r="E558" s="4">
        <f t="shared" si="8"/>
        <v>-0.77160493827160492</v>
      </c>
      <c r="F558" s="4">
        <f>IF((F557+E558)&gt;=Podaci!$E$10,Podaci!$E$10,F557+E558)</f>
        <v>222.67327140029781</v>
      </c>
    </row>
    <row r="559" spans="1:6">
      <c r="A559" s="19">
        <v>557</v>
      </c>
      <c r="B559" s="4">
        <f>Generisanje!$F$32</f>
        <v>0.13333610570900453</v>
      </c>
      <c r="C559" s="4">
        <f>Podaci!$C$5*Podaci!$C$13*Podaci!$C$12/(3600*Podaci!$J$7*Podaci!$E$11)</f>
        <v>0.77160493827160492</v>
      </c>
      <c r="D559" s="4">
        <v>0</v>
      </c>
      <c r="E559" s="4">
        <f t="shared" si="8"/>
        <v>-0.63826883256260036</v>
      </c>
      <c r="F559" s="4">
        <f>IF((F558+E559)&gt;=Podaci!$E$10,Podaci!$E$10,F558+E559)</f>
        <v>222.03500256773521</v>
      </c>
    </row>
    <row r="560" spans="1:6">
      <c r="A560" s="19">
        <v>558</v>
      </c>
      <c r="B560" s="4">
        <f>Generisanje!$F$33</f>
        <v>0.64513289646637417</v>
      </c>
      <c r="C560" s="4">
        <f>Podaci!$C$5*Podaci!$C$13*Podaci!$C$12/(3600*Podaci!$J$7*Podaci!$E$11)</f>
        <v>0.77160493827160492</v>
      </c>
      <c r="D560" s="4">
        <v>0</v>
      </c>
      <c r="E560" s="4">
        <f t="shared" si="8"/>
        <v>-0.12647204180523075</v>
      </c>
      <c r="F560" s="4">
        <f>IF((F559+E560)&gt;=Podaci!$E$10,Podaci!$E$10,F559+E560)</f>
        <v>221.90853052592996</v>
      </c>
    </row>
    <row r="561" spans="1:6">
      <c r="A561" s="19">
        <v>559</v>
      </c>
      <c r="B561" s="4">
        <f>Generisanje!$F$34</f>
        <v>2.7472909780696675</v>
      </c>
      <c r="C561" s="4">
        <f>Podaci!$C$5*Podaci!$C$13*Podaci!$C$12/(3600*Podaci!$J$7*Podaci!$E$11)</f>
        <v>0.77160493827160492</v>
      </c>
      <c r="D561" s="4">
        <v>0</v>
      </c>
      <c r="E561" s="4">
        <f t="shared" si="8"/>
        <v>1.9756860397980627</v>
      </c>
      <c r="F561" s="4">
        <f>IF((F560+E561)&gt;=Podaci!$E$10,Podaci!$E$10,F560+E561)</f>
        <v>223.88421656572802</v>
      </c>
    </row>
    <row r="562" spans="1:6">
      <c r="A562" s="19">
        <v>560</v>
      </c>
      <c r="B562" s="4">
        <f>Generisanje!$F$35</f>
        <v>8.7341569927233298</v>
      </c>
      <c r="C562" s="4">
        <f>Podaci!$C$5*Podaci!$C$13*Podaci!$C$12/(3600*Podaci!$J$7*Podaci!$E$11)</f>
        <v>0.77160493827160492</v>
      </c>
      <c r="D562" s="4">
        <v>0</v>
      </c>
      <c r="E562" s="4">
        <f t="shared" si="8"/>
        <v>7.9625520544517245</v>
      </c>
      <c r="F562" s="4">
        <f>IF((F561+E562)&gt;=Podaci!$E$10,Podaci!$E$10,F561+E562)</f>
        <v>225</v>
      </c>
    </row>
    <row r="563" spans="1:6">
      <c r="A563" s="19">
        <v>561</v>
      </c>
      <c r="B563" s="4">
        <f>Generisanje!$F$36</f>
        <v>5.6145405215818265</v>
      </c>
      <c r="C563" s="4">
        <f>Podaci!$C$5*Podaci!$C$13*Podaci!$C$12/(3600*Podaci!$J$7*Podaci!$E$11)</f>
        <v>0.77160493827160492</v>
      </c>
      <c r="D563" s="4">
        <v>0</v>
      </c>
      <c r="E563" s="4">
        <f t="shared" si="8"/>
        <v>4.8429355833102212</v>
      </c>
      <c r="F563" s="4">
        <f>IF((F562+E563)&gt;=Podaci!$E$10,Podaci!$E$10,F562+E563)</f>
        <v>225</v>
      </c>
    </row>
    <row r="564" spans="1:6">
      <c r="A564" s="19">
        <v>562</v>
      </c>
      <c r="B564" s="4">
        <f>Generisanje!$F$37</f>
        <v>5.4419710000809713</v>
      </c>
      <c r="C564" s="4">
        <f>Podaci!$C$5*Podaci!$C$13*Podaci!$C$12/(3600*Podaci!$J$7*Podaci!$E$11)</f>
        <v>0.77160493827160492</v>
      </c>
      <c r="D564" s="4">
        <v>0</v>
      </c>
      <c r="E564" s="4">
        <f t="shared" si="8"/>
        <v>4.6703660618093661</v>
      </c>
      <c r="F564" s="4">
        <f>IF((F563+E564)&gt;=Podaci!$E$10,Podaci!$E$10,F563+E564)</f>
        <v>225</v>
      </c>
    </row>
    <row r="565" spans="1:6">
      <c r="A565" s="19">
        <v>563</v>
      </c>
      <c r="B565" s="4">
        <f>Generisanje!$F$38</f>
        <v>5.9174184468984476</v>
      </c>
      <c r="C565" s="4">
        <f>Podaci!$C$5*Podaci!$C$13*Podaci!$C$12/(3600*Podaci!$J$7*Podaci!$E$11)</f>
        <v>0.77160493827160492</v>
      </c>
      <c r="D565" s="4">
        <v>0</v>
      </c>
      <c r="E565" s="4">
        <f t="shared" si="8"/>
        <v>5.1458135086268424</v>
      </c>
      <c r="F565" s="4">
        <f>IF((F564+E565)&gt;=Podaci!$E$10,Podaci!$E$10,F564+E565)</f>
        <v>225</v>
      </c>
    </row>
    <row r="566" spans="1:6">
      <c r="A566" s="19">
        <v>564</v>
      </c>
      <c r="B566" s="4">
        <f>Generisanje!$F$39</f>
        <v>7.2096495843603128</v>
      </c>
      <c r="C566" s="4">
        <f>Podaci!$C$5*Podaci!$C$13*Podaci!$C$12/(3600*Podaci!$J$7*Podaci!$E$11)</f>
        <v>0.77160493827160492</v>
      </c>
      <c r="D566" s="4">
        <v>0</v>
      </c>
      <c r="E566" s="4">
        <f t="shared" si="8"/>
        <v>6.4380446460887075</v>
      </c>
      <c r="F566" s="4">
        <f>IF((F565+E566)&gt;=Podaci!$E$10,Podaci!$E$10,F565+E566)</f>
        <v>225</v>
      </c>
    </row>
    <row r="567" spans="1:6">
      <c r="A567" s="19">
        <v>565</v>
      </c>
      <c r="B567" s="4">
        <f>Generisanje!$F$40</f>
        <v>47.580261105093435</v>
      </c>
      <c r="C567" s="4">
        <f>Podaci!$C$5*Podaci!$C$13*Podaci!$C$12/(3600*Podaci!$J$7*Podaci!$E$11)</f>
        <v>0.77160493827160492</v>
      </c>
      <c r="D567" s="4">
        <v>0</v>
      </c>
      <c r="E567" s="4">
        <f t="shared" si="8"/>
        <v>46.808656166821827</v>
      </c>
      <c r="F567" s="4">
        <f>IF((F566+E567)&gt;=Podaci!$E$10,Podaci!$E$10,F566+E567)</f>
        <v>225</v>
      </c>
    </row>
    <row r="568" spans="1:6">
      <c r="A568" s="19">
        <v>566</v>
      </c>
      <c r="B568" s="4">
        <f>Generisanje!$F$41</f>
        <v>39.601271965145791</v>
      </c>
      <c r="C568" s="4">
        <f>Podaci!$C$5*Podaci!$C$13*Podaci!$C$12/(3600*Podaci!$J$7*Podaci!$E$11)</f>
        <v>0.77160493827160492</v>
      </c>
      <c r="D568" s="4">
        <v>0</v>
      </c>
      <c r="E568" s="4">
        <f t="shared" si="8"/>
        <v>38.829667026874183</v>
      </c>
      <c r="F568" s="4">
        <f>IF((F567+E568)&gt;=Podaci!$E$10,Podaci!$E$10,F567+E568)</f>
        <v>225</v>
      </c>
    </row>
    <row r="569" spans="1:6">
      <c r="A569" s="19">
        <v>567</v>
      </c>
      <c r="B569" s="4">
        <f>Generisanje!$F$42</f>
        <v>32.551818869757945</v>
      </c>
      <c r="C569" s="4">
        <f>Podaci!$C$5*Podaci!$C$13*Podaci!$C$12/(3600*Podaci!$J$7*Podaci!$E$11)</f>
        <v>0.77160493827160492</v>
      </c>
      <c r="D569" s="4">
        <v>0</v>
      </c>
      <c r="E569" s="4">
        <f t="shared" si="8"/>
        <v>31.78021393148634</v>
      </c>
      <c r="F569" s="4">
        <f>IF((F568+E569)&gt;=Podaci!$E$10,Podaci!$E$10,F568+E569)</f>
        <v>225</v>
      </c>
    </row>
    <row r="570" spans="1:6">
      <c r="A570" s="19">
        <v>568</v>
      </c>
      <c r="B570" s="4">
        <f>Generisanje!$F$43</f>
        <v>43.059248916808002</v>
      </c>
      <c r="C570" s="4">
        <f>Podaci!$C$5*Podaci!$C$13*Podaci!$C$12/(3600*Podaci!$J$7*Podaci!$E$11)</f>
        <v>0.77160493827160492</v>
      </c>
      <c r="D570" s="4">
        <v>0</v>
      </c>
      <c r="E570" s="4">
        <f t="shared" si="8"/>
        <v>42.287643978536394</v>
      </c>
      <c r="F570" s="4">
        <f>IF((F569+E570)&gt;=Podaci!$E$10,Podaci!$E$10,F569+E570)</f>
        <v>225</v>
      </c>
    </row>
    <row r="571" spans="1:6">
      <c r="A571" s="19">
        <v>569</v>
      </c>
      <c r="B571" s="4">
        <f>Generisanje!$F$44</f>
        <v>22.850922985827022</v>
      </c>
      <c r="C571" s="4">
        <f>Podaci!$C$5*Podaci!$C$13*Podaci!$C$12/(3600*Podaci!$J$7*Podaci!$E$11)</f>
        <v>0.77160493827160492</v>
      </c>
      <c r="D571" s="4">
        <v>0</v>
      </c>
      <c r="E571" s="4">
        <f t="shared" si="8"/>
        <v>22.079318047555418</v>
      </c>
      <c r="F571" s="4">
        <f>IF((F570+E571)&gt;=Podaci!$E$10,Podaci!$E$10,F570+E571)</f>
        <v>225</v>
      </c>
    </row>
    <row r="572" spans="1:6">
      <c r="A572" s="19">
        <v>570</v>
      </c>
      <c r="B572" s="4">
        <f>Generisanje!$F$45</f>
        <v>8.099424157354882</v>
      </c>
      <c r="C572" s="4">
        <f>Podaci!$C$5*Podaci!$C$13*Podaci!$C$12/(3600*Podaci!$J$7*Podaci!$E$11)</f>
        <v>0.77160493827160492</v>
      </c>
      <c r="D572" s="4">
        <v>0</v>
      </c>
      <c r="E572" s="4">
        <f t="shared" si="8"/>
        <v>7.3278192190832767</v>
      </c>
      <c r="F572" s="4">
        <f>IF((F571+E572)&gt;=Podaci!$E$10,Podaci!$E$10,F571+E572)</f>
        <v>225</v>
      </c>
    </row>
    <row r="573" spans="1:6">
      <c r="A573" s="19">
        <v>571</v>
      </c>
      <c r="B573" s="4">
        <f>Generisanje!$F$46</f>
        <v>14.950504269143211</v>
      </c>
      <c r="C573" s="4">
        <f>Podaci!$C$5*Podaci!$C$13*Podaci!$C$12/(3600*Podaci!$J$7*Podaci!$E$11)</f>
        <v>0.77160493827160492</v>
      </c>
      <c r="D573" s="4">
        <v>0</v>
      </c>
      <c r="E573" s="4">
        <f t="shared" si="8"/>
        <v>14.178899330871607</v>
      </c>
      <c r="F573" s="4">
        <f>IF((F572+E573)&gt;=Podaci!$E$10,Podaci!$E$10,F572+E573)</f>
        <v>225</v>
      </c>
    </row>
    <row r="574" spans="1:6">
      <c r="A574" s="19">
        <v>572</v>
      </c>
      <c r="B574" s="4">
        <f>Generisanje!$F$47</f>
        <v>8.8099717548067584</v>
      </c>
      <c r="C574" s="4">
        <f>Podaci!$C$5*Podaci!$C$13*Podaci!$C$12/(3600*Podaci!$J$7*Podaci!$E$11)</f>
        <v>0.77160493827160492</v>
      </c>
      <c r="D574" s="4">
        <v>0</v>
      </c>
      <c r="E574" s="4">
        <f t="shared" si="8"/>
        <v>8.0383668165351541</v>
      </c>
      <c r="F574" s="4">
        <f>IF((F573+E574)&gt;=Podaci!$E$10,Podaci!$E$10,F573+E574)</f>
        <v>225</v>
      </c>
    </row>
    <row r="575" spans="1:6">
      <c r="A575" s="19">
        <v>573</v>
      </c>
      <c r="B575" s="4">
        <f>Generisanje!$F$48</f>
        <v>12.990471492446</v>
      </c>
      <c r="C575" s="4">
        <f>Podaci!$C$5*Podaci!$C$13*Podaci!$C$12/(3600*Podaci!$J$7*Podaci!$E$11)</f>
        <v>0.77160493827160492</v>
      </c>
      <c r="D575" s="4">
        <v>0</v>
      </c>
      <c r="E575" s="4">
        <f t="shared" si="8"/>
        <v>12.218866554174395</v>
      </c>
      <c r="F575" s="4">
        <f>IF((F574+E575)&gt;=Podaci!$E$10,Podaci!$E$10,F574+E575)</f>
        <v>225</v>
      </c>
    </row>
    <row r="576" spans="1:6">
      <c r="A576" s="19">
        <v>574</v>
      </c>
      <c r="B576" s="4">
        <f>Generisanje!$F$49</f>
        <v>13.336689124521385</v>
      </c>
      <c r="C576" s="4">
        <f>Podaci!$C$5*Podaci!$C$13*Podaci!$C$12/(3600*Podaci!$J$7*Podaci!$E$11)</f>
        <v>0.77160493827160492</v>
      </c>
      <c r="D576" s="4">
        <v>0</v>
      </c>
      <c r="E576" s="4">
        <f t="shared" si="8"/>
        <v>12.565084186249781</v>
      </c>
      <c r="F576" s="4">
        <f>IF((F575+E576)&gt;=Podaci!$E$10,Podaci!$E$10,F575+E576)</f>
        <v>225</v>
      </c>
    </row>
    <row r="577" spans="1:6">
      <c r="A577" s="19">
        <v>575</v>
      </c>
      <c r="B577" s="4">
        <f>Generisanje!$F$50</f>
        <v>13.022182973765325</v>
      </c>
      <c r="C577" s="4">
        <f>Podaci!$C$5*Podaci!$C$13*Podaci!$C$12/(3600*Podaci!$J$7*Podaci!$E$11)</f>
        <v>0.77160493827160492</v>
      </c>
      <c r="D577" s="4">
        <v>0</v>
      </c>
      <c r="E577" s="4">
        <f t="shared" si="8"/>
        <v>12.250578035493721</v>
      </c>
      <c r="F577" s="4">
        <f>IF((F576+E577)&gt;=Podaci!$E$10,Podaci!$E$10,F576+E577)</f>
        <v>225</v>
      </c>
    </row>
    <row r="578" spans="1:6">
      <c r="A578" s="19">
        <v>576</v>
      </c>
      <c r="B578" s="4">
        <f>Generisanje!$F$51</f>
        <v>7.4999155821052312</v>
      </c>
      <c r="C578" s="4">
        <f>Podaci!$C$5*Podaci!$C$13*Podaci!$C$12/(3600*Podaci!$J$7*Podaci!$E$11)</f>
        <v>0.77160493827160492</v>
      </c>
      <c r="D578" s="4">
        <v>0</v>
      </c>
      <c r="E578" s="4">
        <f t="shared" si="8"/>
        <v>6.728310643833626</v>
      </c>
      <c r="F578" s="4">
        <f>IF((F577+E578)&gt;=Podaci!$E$10,Podaci!$E$10,F577+E578)</f>
        <v>225</v>
      </c>
    </row>
    <row r="579" spans="1:6">
      <c r="A579" s="19">
        <v>577</v>
      </c>
      <c r="B579" s="4">
        <f>Generisanje!$F$28</f>
        <v>0.75969115338420423</v>
      </c>
      <c r="C579" s="4">
        <f>Podaci!$C$5*Podaci!$C$13*Podaci!$C$12/(3600*Podaci!$J$7*Podaci!$E$11)</f>
        <v>0.77160493827160492</v>
      </c>
      <c r="D579" s="4">
        <v>0</v>
      </c>
      <c r="E579" s="4">
        <f t="shared" si="8"/>
        <v>-1.1913784887400691E-2</v>
      </c>
      <c r="F579" s="4">
        <f>IF((F578+E579)&gt;=Podaci!$E$10,Podaci!$E$10,F578+E579)</f>
        <v>224.98808621511259</v>
      </c>
    </row>
    <row r="580" spans="1:6">
      <c r="A580" s="19">
        <v>578</v>
      </c>
      <c r="B580" s="4">
        <f>Generisanje!$F$29</f>
        <v>0</v>
      </c>
      <c r="C580" s="4">
        <f>Podaci!$C$5*Podaci!$C$13*Podaci!$C$12/(3600*Podaci!$J$7*Podaci!$E$11)</f>
        <v>0.77160493827160492</v>
      </c>
      <c r="D580" s="4">
        <v>0</v>
      </c>
      <c r="E580" s="4">
        <f t="shared" ref="E580:E643" si="9">B580-C580-D580</f>
        <v>-0.77160493827160492</v>
      </c>
      <c r="F580" s="4">
        <f>IF((F579+E580)&gt;=Podaci!$E$10,Podaci!$E$10,F579+E580)</f>
        <v>224.21648127684099</v>
      </c>
    </row>
    <row r="581" spans="1:6">
      <c r="A581" s="19">
        <v>579</v>
      </c>
      <c r="B581" s="4">
        <f>Generisanje!$F$30</f>
        <v>0</v>
      </c>
      <c r="C581" s="4">
        <f>Podaci!$C$5*Podaci!$C$13*Podaci!$C$12/(3600*Podaci!$J$7*Podaci!$E$11)</f>
        <v>0.77160493827160492</v>
      </c>
      <c r="D581" s="4">
        <v>0</v>
      </c>
      <c r="E581" s="4">
        <f t="shared" si="9"/>
        <v>-0.77160493827160492</v>
      </c>
      <c r="F581" s="4">
        <f>IF((F580+E581)&gt;=Podaci!$E$10,Podaci!$E$10,F580+E581)</f>
        <v>223.4448763385694</v>
      </c>
    </row>
    <row r="582" spans="1:6">
      <c r="A582" s="19">
        <v>580</v>
      </c>
      <c r="B582" s="4">
        <f>Generisanje!$F$31</f>
        <v>0</v>
      </c>
      <c r="C582" s="4">
        <f>Podaci!$C$5*Podaci!$C$13*Podaci!$C$12/(3600*Podaci!$J$7*Podaci!$E$11)</f>
        <v>0.77160493827160492</v>
      </c>
      <c r="D582" s="4">
        <v>0</v>
      </c>
      <c r="E582" s="4">
        <f t="shared" si="9"/>
        <v>-0.77160493827160492</v>
      </c>
      <c r="F582" s="4">
        <f>IF((F581+E582)&gt;=Podaci!$E$10,Podaci!$E$10,F581+E582)</f>
        <v>222.67327140029781</v>
      </c>
    </row>
    <row r="583" spans="1:6">
      <c r="A583" s="19">
        <v>581</v>
      </c>
      <c r="B583" s="4">
        <f>Generisanje!$F$32</f>
        <v>0.13333610570900453</v>
      </c>
      <c r="C583" s="4">
        <f>Podaci!$C$5*Podaci!$C$13*Podaci!$C$12/(3600*Podaci!$J$7*Podaci!$E$11)</f>
        <v>0.77160493827160492</v>
      </c>
      <c r="D583" s="4">
        <v>0</v>
      </c>
      <c r="E583" s="4">
        <f t="shared" si="9"/>
        <v>-0.63826883256260036</v>
      </c>
      <c r="F583" s="4">
        <f>IF((F582+E583)&gt;=Podaci!$E$10,Podaci!$E$10,F582+E583)</f>
        <v>222.03500256773521</v>
      </c>
    </row>
    <row r="584" spans="1:6">
      <c r="A584" s="19">
        <v>582</v>
      </c>
      <c r="B584" s="4">
        <f>Generisanje!$F$33</f>
        <v>0.64513289646637417</v>
      </c>
      <c r="C584" s="4">
        <f>Podaci!$C$5*Podaci!$C$13*Podaci!$C$12/(3600*Podaci!$J$7*Podaci!$E$11)</f>
        <v>0.77160493827160492</v>
      </c>
      <c r="D584" s="4">
        <v>0</v>
      </c>
      <c r="E584" s="4">
        <f t="shared" si="9"/>
        <v>-0.12647204180523075</v>
      </c>
      <c r="F584" s="4">
        <f>IF((F583+E584)&gt;=Podaci!$E$10,Podaci!$E$10,F583+E584)</f>
        <v>221.90853052592996</v>
      </c>
    </row>
    <row r="585" spans="1:6">
      <c r="A585" s="19">
        <v>583</v>
      </c>
      <c r="B585" s="4">
        <f>Generisanje!$F$34</f>
        <v>2.7472909780696675</v>
      </c>
      <c r="C585" s="4">
        <f>Podaci!$C$5*Podaci!$C$13*Podaci!$C$12/(3600*Podaci!$J$7*Podaci!$E$11)</f>
        <v>0.77160493827160492</v>
      </c>
      <c r="D585" s="4">
        <v>0</v>
      </c>
      <c r="E585" s="4">
        <f t="shared" si="9"/>
        <v>1.9756860397980627</v>
      </c>
      <c r="F585" s="4">
        <f>IF((F584+E585)&gt;=Podaci!$E$10,Podaci!$E$10,F584+E585)</f>
        <v>223.88421656572802</v>
      </c>
    </row>
    <row r="586" spans="1:6">
      <c r="A586" s="19">
        <v>584</v>
      </c>
      <c r="B586" s="4">
        <f>Generisanje!$F$35</f>
        <v>8.7341569927233298</v>
      </c>
      <c r="C586" s="4">
        <f>Podaci!$C$5*Podaci!$C$13*Podaci!$C$12/(3600*Podaci!$J$7*Podaci!$E$11)</f>
        <v>0.77160493827160492</v>
      </c>
      <c r="D586" s="4">
        <v>0</v>
      </c>
      <c r="E586" s="4">
        <f t="shared" si="9"/>
        <v>7.9625520544517245</v>
      </c>
      <c r="F586" s="4">
        <f>IF((F585+E586)&gt;=Podaci!$E$10,Podaci!$E$10,F585+E586)</f>
        <v>225</v>
      </c>
    </row>
    <row r="587" spans="1:6">
      <c r="A587" s="19">
        <v>585</v>
      </c>
      <c r="B587" s="4">
        <f>Generisanje!$F$36</f>
        <v>5.6145405215818265</v>
      </c>
      <c r="C587" s="4">
        <f>Podaci!$C$5*Podaci!$C$13*Podaci!$C$12/(3600*Podaci!$J$7*Podaci!$E$11)</f>
        <v>0.77160493827160492</v>
      </c>
      <c r="D587" s="4">
        <v>0</v>
      </c>
      <c r="E587" s="4">
        <f t="shared" si="9"/>
        <v>4.8429355833102212</v>
      </c>
      <c r="F587" s="4">
        <f>IF((F586+E587)&gt;=Podaci!$E$10,Podaci!$E$10,F586+E587)</f>
        <v>225</v>
      </c>
    </row>
    <row r="588" spans="1:6">
      <c r="A588" s="19">
        <v>586</v>
      </c>
      <c r="B588" s="4">
        <f>Generisanje!$F$37</f>
        <v>5.4419710000809713</v>
      </c>
      <c r="C588" s="4">
        <f>Podaci!$C$5*Podaci!$C$13*Podaci!$C$12/(3600*Podaci!$J$7*Podaci!$E$11)</f>
        <v>0.77160493827160492</v>
      </c>
      <c r="D588" s="4">
        <v>0</v>
      </c>
      <c r="E588" s="4">
        <f t="shared" si="9"/>
        <v>4.6703660618093661</v>
      </c>
      <c r="F588" s="4">
        <f>IF((F587+E588)&gt;=Podaci!$E$10,Podaci!$E$10,F587+E588)</f>
        <v>225</v>
      </c>
    </row>
    <row r="589" spans="1:6">
      <c r="A589" s="19">
        <v>587</v>
      </c>
      <c r="B589" s="4">
        <f>Generisanje!$F$38</f>
        <v>5.9174184468984476</v>
      </c>
      <c r="C589" s="4">
        <f>Podaci!$C$5*Podaci!$C$13*Podaci!$C$12/(3600*Podaci!$J$7*Podaci!$E$11)</f>
        <v>0.77160493827160492</v>
      </c>
      <c r="D589" s="4">
        <v>0</v>
      </c>
      <c r="E589" s="4">
        <f t="shared" si="9"/>
        <v>5.1458135086268424</v>
      </c>
      <c r="F589" s="4">
        <f>IF((F588+E589)&gt;=Podaci!$E$10,Podaci!$E$10,F588+E589)</f>
        <v>225</v>
      </c>
    </row>
    <row r="590" spans="1:6">
      <c r="A590" s="19">
        <v>588</v>
      </c>
      <c r="B590" s="4">
        <f>Generisanje!$F$39</f>
        <v>7.2096495843603128</v>
      </c>
      <c r="C590" s="4">
        <f>Podaci!$C$5*Podaci!$C$13*Podaci!$C$12/(3600*Podaci!$J$7*Podaci!$E$11)</f>
        <v>0.77160493827160492</v>
      </c>
      <c r="D590" s="4">
        <v>0</v>
      </c>
      <c r="E590" s="4">
        <f t="shared" si="9"/>
        <v>6.4380446460887075</v>
      </c>
      <c r="F590" s="4">
        <f>IF((F589+E590)&gt;=Podaci!$E$10,Podaci!$E$10,F589+E590)</f>
        <v>225</v>
      </c>
    </row>
    <row r="591" spans="1:6">
      <c r="A591" s="19">
        <v>589</v>
      </c>
      <c r="B591" s="4">
        <f>Generisanje!$F$40</f>
        <v>47.580261105093435</v>
      </c>
      <c r="C591" s="4">
        <f>Podaci!$C$5*Podaci!$C$13*Podaci!$C$12/(3600*Podaci!$J$7*Podaci!$E$11)</f>
        <v>0.77160493827160492</v>
      </c>
      <c r="D591" s="4">
        <v>0</v>
      </c>
      <c r="E591" s="4">
        <f t="shared" si="9"/>
        <v>46.808656166821827</v>
      </c>
      <c r="F591" s="4">
        <f>IF((F590+E591)&gt;=Podaci!$E$10,Podaci!$E$10,F590+E591)</f>
        <v>225</v>
      </c>
    </row>
    <row r="592" spans="1:6">
      <c r="A592" s="19">
        <v>590</v>
      </c>
      <c r="B592" s="4">
        <f>Generisanje!$F$41</f>
        <v>39.601271965145791</v>
      </c>
      <c r="C592" s="4">
        <f>Podaci!$C$5*Podaci!$C$13*Podaci!$C$12/(3600*Podaci!$J$7*Podaci!$E$11)</f>
        <v>0.77160493827160492</v>
      </c>
      <c r="D592" s="4">
        <v>0</v>
      </c>
      <c r="E592" s="4">
        <f t="shared" si="9"/>
        <v>38.829667026874183</v>
      </c>
      <c r="F592" s="4">
        <f>IF((F591+E592)&gt;=Podaci!$E$10,Podaci!$E$10,F591+E592)</f>
        <v>225</v>
      </c>
    </row>
    <row r="593" spans="1:6">
      <c r="A593" s="19">
        <v>591</v>
      </c>
      <c r="B593" s="4">
        <f>Generisanje!$F$42</f>
        <v>32.551818869757945</v>
      </c>
      <c r="C593" s="4">
        <f>Podaci!$C$5*Podaci!$C$13*Podaci!$C$12/(3600*Podaci!$J$7*Podaci!$E$11)</f>
        <v>0.77160493827160492</v>
      </c>
      <c r="D593" s="4">
        <v>0</v>
      </c>
      <c r="E593" s="4">
        <f t="shared" si="9"/>
        <v>31.78021393148634</v>
      </c>
      <c r="F593" s="4">
        <f>IF((F592+E593)&gt;=Podaci!$E$10,Podaci!$E$10,F592+E593)</f>
        <v>225</v>
      </c>
    </row>
    <row r="594" spans="1:6">
      <c r="A594" s="19">
        <v>592</v>
      </c>
      <c r="B594" s="4">
        <f>Generisanje!$F$43</f>
        <v>43.059248916808002</v>
      </c>
      <c r="C594" s="4">
        <f>Podaci!$C$5*Podaci!$C$13*Podaci!$C$12/(3600*Podaci!$J$7*Podaci!$E$11)</f>
        <v>0.77160493827160492</v>
      </c>
      <c r="D594" s="4">
        <v>0</v>
      </c>
      <c r="E594" s="4">
        <f t="shared" si="9"/>
        <v>42.287643978536394</v>
      </c>
      <c r="F594" s="4">
        <f>IF((F593+E594)&gt;=Podaci!$E$10,Podaci!$E$10,F593+E594)</f>
        <v>225</v>
      </c>
    </row>
    <row r="595" spans="1:6">
      <c r="A595" s="19">
        <v>593</v>
      </c>
      <c r="B595" s="4">
        <f>Generisanje!$F$44</f>
        <v>22.850922985827022</v>
      </c>
      <c r="C595" s="4">
        <f>Podaci!$C$5*Podaci!$C$13*Podaci!$C$12/(3600*Podaci!$J$7*Podaci!$E$11)</f>
        <v>0.77160493827160492</v>
      </c>
      <c r="D595" s="4">
        <v>0</v>
      </c>
      <c r="E595" s="4">
        <f t="shared" si="9"/>
        <v>22.079318047555418</v>
      </c>
      <c r="F595" s="4">
        <f>IF((F594+E595)&gt;=Podaci!$E$10,Podaci!$E$10,F594+E595)</f>
        <v>225</v>
      </c>
    </row>
    <row r="596" spans="1:6">
      <c r="A596" s="19">
        <v>594</v>
      </c>
      <c r="B596" s="4">
        <f>Generisanje!$F$45</f>
        <v>8.099424157354882</v>
      </c>
      <c r="C596" s="4">
        <f>Podaci!$C$5*Podaci!$C$13*Podaci!$C$12/(3600*Podaci!$J$7*Podaci!$E$11)</f>
        <v>0.77160493827160492</v>
      </c>
      <c r="D596" s="4">
        <v>0</v>
      </c>
      <c r="E596" s="4">
        <f t="shared" si="9"/>
        <v>7.3278192190832767</v>
      </c>
      <c r="F596" s="4">
        <f>IF((F595+E596)&gt;=Podaci!$E$10,Podaci!$E$10,F595+E596)</f>
        <v>225</v>
      </c>
    </row>
    <row r="597" spans="1:6">
      <c r="A597" s="19">
        <v>595</v>
      </c>
      <c r="B597" s="4">
        <f>Generisanje!$F$46</f>
        <v>14.950504269143211</v>
      </c>
      <c r="C597" s="4">
        <f>Podaci!$C$5*Podaci!$C$13*Podaci!$C$12/(3600*Podaci!$J$7*Podaci!$E$11)</f>
        <v>0.77160493827160492</v>
      </c>
      <c r="D597" s="4">
        <v>0</v>
      </c>
      <c r="E597" s="4">
        <f t="shared" si="9"/>
        <v>14.178899330871607</v>
      </c>
      <c r="F597" s="4">
        <f>IF((F596+E597)&gt;=Podaci!$E$10,Podaci!$E$10,F596+E597)</f>
        <v>225</v>
      </c>
    </row>
    <row r="598" spans="1:6">
      <c r="A598" s="19">
        <v>596</v>
      </c>
      <c r="B598" s="4">
        <f>Generisanje!$F$47</f>
        <v>8.8099717548067584</v>
      </c>
      <c r="C598" s="4">
        <f>Podaci!$C$5*Podaci!$C$13*Podaci!$C$12/(3600*Podaci!$J$7*Podaci!$E$11)</f>
        <v>0.77160493827160492</v>
      </c>
      <c r="D598" s="4">
        <v>0</v>
      </c>
      <c r="E598" s="4">
        <f t="shared" si="9"/>
        <v>8.0383668165351541</v>
      </c>
      <c r="F598" s="4">
        <f>IF((F597+E598)&gt;=Podaci!$E$10,Podaci!$E$10,F597+E598)</f>
        <v>225</v>
      </c>
    </row>
    <row r="599" spans="1:6">
      <c r="A599" s="19">
        <v>597</v>
      </c>
      <c r="B599" s="4">
        <f>Generisanje!$F$48</f>
        <v>12.990471492446</v>
      </c>
      <c r="C599" s="4">
        <f>Podaci!$C$5*Podaci!$C$13*Podaci!$C$12/(3600*Podaci!$J$7*Podaci!$E$11)</f>
        <v>0.77160493827160492</v>
      </c>
      <c r="D599" s="4">
        <v>0</v>
      </c>
      <c r="E599" s="4">
        <f t="shared" si="9"/>
        <v>12.218866554174395</v>
      </c>
      <c r="F599" s="4">
        <f>IF((F598+E599)&gt;=Podaci!$E$10,Podaci!$E$10,F598+E599)</f>
        <v>225</v>
      </c>
    </row>
    <row r="600" spans="1:6">
      <c r="A600" s="19">
        <v>598</v>
      </c>
      <c r="B600" s="4">
        <f>Generisanje!$F$49</f>
        <v>13.336689124521385</v>
      </c>
      <c r="C600" s="4">
        <f>Podaci!$C$5*Podaci!$C$13*Podaci!$C$12/(3600*Podaci!$J$7*Podaci!$E$11)</f>
        <v>0.77160493827160492</v>
      </c>
      <c r="D600" s="4">
        <v>0</v>
      </c>
      <c r="E600" s="4">
        <f t="shared" si="9"/>
        <v>12.565084186249781</v>
      </c>
      <c r="F600" s="4">
        <f>IF((F599+E600)&gt;=Podaci!$E$10,Podaci!$E$10,F599+E600)</f>
        <v>225</v>
      </c>
    </row>
    <row r="601" spans="1:6">
      <c r="A601" s="19">
        <v>599</v>
      </c>
      <c r="B601" s="4">
        <f>Generisanje!$F$50</f>
        <v>13.022182973765325</v>
      </c>
      <c r="C601" s="4">
        <f>Podaci!$C$5*Podaci!$C$13*Podaci!$C$12/(3600*Podaci!$J$7*Podaci!$E$11)</f>
        <v>0.77160493827160492</v>
      </c>
      <c r="D601" s="4">
        <v>0</v>
      </c>
      <c r="E601" s="4">
        <f t="shared" si="9"/>
        <v>12.250578035493721</v>
      </c>
      <c r="F601" s="4">
        <f>IF((F600+E601)&gt;=Podaci!$E$10,Podaci!$E$10,F600+E601)</f>
        <v>225</v>
      </c>
    </row>
    <row r="602" spans="1:6">
      <c r="A602" s="19">
        <v>600</v>
      </c>
      <c r="B602" s="4">
        <f>Generisanje!$F$51</f>
        <v>7.4999155821052312</v>
      </c>
      <c r="C602" s="4">
        <f>Podaci!$C$5*Podaci!$C$13*Podaci!$C$12/(3600*Podaci!$J$7*Podaci!$E$11)</f>
        <v>0.77160493827160492</v>
      </c>
      <c r="D602" s="4">
        <v>0</v>
      </c>
      <c r="E602" s="4">
        <f t="shared" si="9"/>
        <v>6.728310643833626</v>
      </c>
      <c r="F602" s="4">
        <f>IF((F601+E602)&gt;=Podaci!$E$10,Podaci!$E$10,F601+E602)</f>
        <v>225</v>
      </c>
    </row>
    <row r="603" spans="1:6">
      <c r="A603" s="19">
        <v>601</v>
      </c>
      <c r="B603" s="4">
        <f>Generisanje!$F$28</f>
        <v>0.75969115338420423</v>
      </c>
      <c r="C603" s="4">
        <f>Podaci!$C$5*Podaci!$C$13*Podaci!$C$12/(3600*Podaci!$J$7*Podaci!$E$11)</f>
        <v>0.77160493827160492</v>
      </c>
      <c r="D603" s="4">
        <v>0</v>
      </c>
      <c r="E603" s="4">
        <f t="shared" si="9"/>
        <v>-1.1913784887400691E-2</v>
      </c>
      <c r="F603" s="4">
        <f>IF((F602+E603)&gt;=Podaci!$E$10,Podaci!$E$10,F602+E603)</f>
        <v>224.98808621511259</v>
      </c>
    </row>
    <row r="604" spans="1:6">
      <c r="A604" s="19">
        <v>602</v>
      </c>
      <c r="B604" s="4">
        <f>Generisanje!$F$29</f>
        <v>0</v>
      </c>
      <c r="C604" s="4">
        <f>Podaci!$C$5*Podaci!$C$13*Podaci!$C$12/(3600*Podaci!$J$7*Podaci!$E$11)</f>
        <v>0.77160493827160492</v>
      </c>
      <c r="D604" s="4">
        <v>0</v>
      </c>
      <c r="E604" s="4">
        <f t="shared" si="9"/>
        <v>-0.77160493827160492</v>
      </c>
      <c r="F604" s="4">
        <f>IF((F603+E604)&gt;=Podaci!$E$10,Podaci!$E$10,F603+E604)</f>
        <v>224.21648127684099</v>
      </c>
    </row>
    <row r="605" spans="1:6">
      <c r="A605" s="19">
        <v>603</v>
      </c>
      <c r="B605" s="4">
        <f>Generisanje!$F$30</f>
        <v>0</v>
      </c>
      <c r="C605" s="4">
        <f>Podaci!$C$5*Podaci!$C$13*Podaci!$C$12/(3600*Podaci!$J$7*Podaci!$E$11)</f>
        <v>0.77160493827160492</v>
      </c>
      <c r="D605" s="4">
        <v>0</v>
      </c>
      <c r="E605" s="4">
        <f t="shared" si="9"/>
        <v>-0.77160493827160492</v>
      </c>
      <c r="F605" s="4">
        <f>IF((F604+E605)&gt;=Podaci!$E$10,Podaci!$E$10,F604+E605)</f>
        <v>223.4448763385694</v>
      </c>
    </row>
    <row r="606" spans="1:6">
      <c r="A606" s="19">
        <v>604</v>
      </c>
      <c r="B606" s="4">
        <f>Generisanje!$F$31</f>
        <v>0</v>
      </c>
      <c r="C606" s="4">
        <f>Podaci!$C$5*Podaci!$C$13*Podaci!$C$12/(3600*Podaci!$J$7*Podaci!$E$11)</f>
        <v>0.77160493827160492</v>
      </c>
      <c r="D606" s="4">
        <v>0</v>
      </c>
      <c r="E606" s="4">
        <f t="shared" si="9"/>
        <v>-0.77160493827160492</v>
      </c>
      <c r="F606" s="4">
        <f>IF((F605+E606)&gt;=Podaci!$E$10,Podaci!$E$10,F605+E606)</f>
        <v>222.67327140029781</v>
      </c>
    </row>
    <row r="607" spans="1:6">
      <c r="A607" s="19">
        <v>605</v>
      </c>
      <c r="B607" s="4">
        <f>Generisanje!$F$32</f>
        <v>0.13333610570900453</v>
      </c>
      <c r="C607" s="4">
        <f>Podaci!$C$5*Podaci!$C$13*Podaci!$C$12/(3600*Podaci!$J$7*Podaci!$E$11)</f>
        <v>0.77160493827160492</v>
      </c>
      <c r="D607" s="4">
        <v>0</v>
      </c>
      <c r="E607" s="4">
        <f t="shared" si="9"/>
        <v>-0.63826883256260036</v>
      </c>
      <c r="F607" s="4">
        <f>IF((F606+E607)&gt;=Podaci!$E$10,Podaci!$E$10,F606+E607)</f>
        <v>222.03500256773521</v>
      </c>
    </row>
    <row r="608" spans="1:6">
      <c r="A608" s="19">
        <v>606</v>
      </c>
      <c r="B608" s="4">
        <f>Generisanje!$F$33</f>
        <v>0.64513289646637417</v>
      </c>
      <c r="C608" s="4">
        <f>Podaci!$C$5*Podaci!$C$13*Podaci!$C$12/(3600*Podaci!$J$7*Podaci!$E$11)</f>
        <v>0.77160493827160492</v>
      </c>
      <c r="D608" s="4">
        <v>0</v>
      </c>
      <c r="E608" s="4">
        <f t="shared" si="9"/>
        <v>-0.12647204180523075</v>
      </c>
      <c r="F608" s="4">
        <f>IF((F607+E608)&gt;=Podaci!$E$10,Podaci!$E$10,F607+E608)</f>
        <v>221.90853052592996</v>
      </c>
    </row>
    <row r="609" spans="1:6">
      <c r="A609" s="19">
        <v>607</v>
      </c>
      <c r="B609" s="4">
        <f>Generisanje!$F$34</f>
        <v>2.7472909780696675</v>
      </c>
      <c r="C609" s="4">
        <f>Podaci!$C$5*Podaci!$C$13*Podaci!$C$12/(3600*Podaci!$J$7*Podaci!$E$11)</f>
        <v>0.77160493827160492</v>
      </c>
      <c r="D609" s="4">
        <v>0</v>
      </c>
      <c r="E609" s="4">
        <f t="shared" si="9"/>
        <v>1.9756860397980627</v>
      </c>
      <c r="F609" s="4">
        <f>IF((F608+E609)&gt;=Podaci!$E$10,Podaci!$E$10,F608+E609)</f>
        <v>223.88421656572802</v>
      </c>
    </row>
    <row r="610" spans="1:6">
      <c r="A610" s="19">
        <v>608</v>
      </c>
      <c r="B610" s="4">
        <f>Generisanje!$F$35</f>
        <v>8.7341569927233298</v>
      </c>
      <c r="C610" s="4">
        <f>Podaci!$C$5*Podaci!$C$13*Podaci!$C$12/(3600*Podaci!$J$7*Podaci!$E$11)</f>
        <v>0.77160493827160492</v>
      </c>
      <c r="D610" s="4">
        <v>0</v>
      </c>
      <c r="E610" s="4">
        <f t="shared" si="9"/>
        <v>7.9625520544517245</v>
      </c>
      <c r="F610" s="4">
        <f>IF((F609+E610)&gt;=Podaci!$E$10,Podaci!$E$10,F609+E610)</f>
        <v>225</v>
      </c>
    </row>
    <row r="611" spans="1:6">
      <c r="A611" s="19">
        <v>609</v>
      </c>
      <c r="B611" s="4">
        <f>Generisanje!$F$36</f>
        <v>5.6145405215818265</v>
      </c>
      <c r="C611" s="4">
        <f>Podaci!$C$5*Podaci!$C$13*Podaci!$C$12/(3600*Podaci!$J$7*Podaci!$E$11)</f>
        <v>0.77160493827160492</v>
      </c>
      <c r="D611" s="4">
        <v>0</v>
      </c>
      <c r="E611" s="4">
        <f t="shared" si="9"/>
        <v>4.8429355833102212</v>
      </c>
      <c r="F611" s="4">
        <f>IF((F610+E611)&gt;=Podaci!$E$10,Podaci!$E$10,F610+E611)</f>
        <v>225</v>
      </c>
    </row>
    <row r="612" spans="1:6">
      <c r="A612" s="19">
        <v>610</v>
      </c>
      <c r="B612" s="4">
        <f>Generisanje!$F$37</f>
        <v>5.4419710000809713</v>
      </c>
      <c r="C612" s="4">
        <f>Podaci!$C$5*Podaci!$C$13*Podaci!$C$12/(3600*Podaci!$J$7*Podaci!$E$11)</f>
        <v>0.77160493827160492</v>
      </c>
      <c r="D612" s="4">
        <v>0</v>
      </c>
      <c r="E612" s="4">
        <f t="shared" si="9"/>
        <v>4.6703660618093661</v>
      </c>
      <c r="F612" s="4">
        <f>IF((F611+E612)&gt;=Podaci!$E$10,Podaci!$E$10,F611+E612)</f>
        <v>225</v>
      </c>
    </row>
    <row r="613" spans="1:6">
      <c r="A613" s="19">
        <v>611</v>
      </c>
      <c r="B613" s="4">
        <f>Generisanje!$F$38</f>
        <v>5.9174184468984476</v>
      </c>
      <c r="C613" s="4">
        <f>Podaci!$C$5*Podaci!$C$13*Podaci!$C$12/(3600*Podaci!$J$7*Podaci!$E$11)</f>
        <v>0.77160493827160492</v>
      </c>
      <c r="D613" s="4">
        <v>0</v>
      </c>
      <c r="E613" s="4">
        <f t="shared" si="9"/>
        <v>5.1458135086268424</v>
      </c>
      <c r="F613" s="4">
        <f>IF((F612+E613)&gt;=Podaci!$E$10,Podaci!$E$10,F612+E613)</f>
        <v>225</v>
      </c>
    </row>
    <row r="614" spans="1:6">
      <c r="A614" s="19">
        <v>612</v>
      </c>
      <c r="B614" s="4">
        <f>Generisanje!$F$39</f>
        <v>7.2096495843603128</v>
      </c>
      <c r="C614" s="4">
        <f>Podaci!$C$5*Podaci!$C$13*Podaci!$C$12/(3600*Podaci!$J$7*Podaci!$E$11)</f>
        <v>0.77160493827160492</v>
      </c>
      <c r="D614" s="4">
        <v>0</v>
      </c>
      <c r="E614" s="4">
        <f t="shared" si="9"/>
        <v>6.4380446460887075</v>
      </c>
      <c r="F614" s="4">
        <f>IF((F613+E614)&gt;=Podaci!$E$10,Podaci!$E$10,F613+E614)</f>
        <v>225</v>
      </c>
    </row>
    <row r="615" spans="1:6">
      <c r="A615" s="19">
        <v>613</v>
      </c>
      <c r="B615" s="4">
        <f>Generisanje!$F$40</f>
        <v>47.580261105093435</v>
      </c>
      <c r="C615" s="4">
        <f>Podaci!$C$5*Podaci!$C$13*Podaci!$C$12/(3600*Podaci!$J$7*Podaci!$E$11)</f>
        <v>0.77160493827160492</v>
      </c>
      <c r="D615" s="4">
        <v>0</v>
      </c>
      <c r="E615" s="4">
        <f t="shared" si="9"/>
        <v>46.808656166821827</v>
      </c>
      <c r="F615" s="4">
        <f>IF((F614+E615)&gt;=Podaci!$E$10,Podaci!$E$10,F614+E615)</f>
        <v>225</v>
      </c>
    </row>
    <row r="616" spans="1:6">
      <c r="A616" s="19">
        <v>614</v>
      </c>
      <c r="B616" s="4">
        <f>Generisanje!$F$41</f>
        <v>39.601271965145791</v>
      </c>
      <c r="C616" s="4">
        <f>Podaci!$C$5*Podaci!$C$13*Podaci!$C$12/(3600*Podaci!$J$7*Podaci!$E$11)</f>
        <v>0.77160493827160492</v>
      </c>
      <c r="D616" s="4">
        <v>0</v>
      </c>
      <c r="E616" s="4">
        <f t="shared" si="9"/>
        <v>38.829667026874183</v>
      </c>
      <c r="F616" s="4">
        <f>IF((F615+E616)&gt;=Podaci!$E$10,Podaci!$E$10,F615+E616)</f>
        <v>225</v>
      </c>
    </row>
    <row r="617" spans="1:6">
      <c r="A617" s="19">
        <v>615</v>
      </c>
      <c r="B617" s="4">
        <f>Generisanje!$F$42</f>
        <v>32.551818869757945</v>
      </c>
      <c r="C617" s="4">
        <f>Podaci!$C$5*Podaci!$C$13*Podaci!$C$12/(3600*Podaci!$J$7*Podaci!$E$11)</f>
        <v>0.77160493827160492</v>
      </c>
      <c r="D617" s="4">
        <v>0</v>
      </c>
      <c r="E617" s="4">
        <f t="shared" si="9"/>
        <v>31.78021393148634</v>
      </c>
      <c r="F617" s="4">
        <f>IF((F616+E617)&gt;=Podaci!$E$10,Podaci!$E$10,F616+E617)</f>
        <v>225</v>
      </c>
    </row>
    <row r="618" spans="1:6">
      <c r="A618" s="19">
        <v>616</v>
      </c>
      <c r="B618" s="4">
        <f>Generisanje!$F$43</f>
        <v>43.059248916808002</v>
      </c>
      <c r="C618" s="4">
        <f>Podaci!$C$5*Podaci!$C$13*Podaci!$C$12/(3600*Podaci!$J$7*Podaci!$E$11)</f>
        <v>0.77160493827160492</v>
      </c>
      <c r="D618" s="4">
        <v>0</v>
      </c>
      <c r="E618" s="4">
        <f t="shared" si="9"/>
        <v>42.287643978536394</v>
      </c>
      <c r="F618" s="4">
        <f>IF((F617+E618)&gt;=Podaci!$E$10,Podaci!$E$10,F617+E618)</f>
        <v>225</v>
      </c>
    </row>
    <row r="619" spans="1:6">
      <c r="A619" s="19">
        <v>617</v>
      </c>
      <c r="B619" s="4">
        <f>Generisanje!$F$44</f>
        <v>22.850922985827022</v>
      </c>
      <c r="C619" s="4">
        <f>Podaci!$C$5*Podaci!$C$13*Podaci!$C$12/(3600*Podaci!$J$7*Podaci!$E$11)</f>
        <v>0.77160493827160492</v>
      </c>
      <c r="D619" s="4">
        <v>0</v>
      </c>
      <c r="E619" s="4">
        <f t="shared" si="9"/>
        <v>22.079318047555418</v>
      </c>
      <c r="F619" s="4">
        <f>IF((F618+E619)&gt;=Podaci!$E$10,Podaci!$E$10,F618+E619)</f>
        <v>225</v>
      </c>
    </row>
    <row r="620" spans="1:6">
      <c r="A620" s="19">
        <v>618</v>
      </c>
      <c r="B620" s="4">
        <f>Generisanje!$F$45</f>
        <v>8.099424157354882</v>
      </c>
      <c r="C620" s="4">
        <f>Podaci!$C$5*Podaci!$C$13*Podaci!$C$12/(3600*Podaci!$J$7*Podaci!$E$11)</f>
        <v>0.77160493827160492</v>
      </c>
      <c r="D620" s="4">
        <v>0</v>
      </c>
      <c r="E620" s="4">
        <f t="shared" si="9"/>
        <v>7.3278192190832767</v>
      </c>
      <c r="F620" s="4">
        <f>IF((F619+E620)&gt;=Podaci!$E$10,Podaci!$E$10,F619+E620)</f>
        <v>225</v>
      </c>
    </row>
    <row r="621" spans="1:6">
      <c r="A621" s="19">
        <v>619</v>
      </c>
      <c r="B621" s="4">
        <f>Generisanje!$F$46</f>
        <v>14.950504269143211</v>
      </c>
      <c r="C621" s="4">
        <f>Podaci!$C$5*Podaci!$C$13*Podaci!$C$12/(3600*Podaci!$J$7*Podaci!$E$11)</f>
        <v>0.77160493827160492</v>
      </c>
      <c r="D621" s="4">
        <v>0</v>
      </c>
      <c r="E621" s="4">
        <f t="shared" si="9"/>
        <v>14.178899330871607</v>
      </c>
      <c r="F621" s="4">
        <f>IF((F620+E621)&gt;=Podaci!$E$10,Podaci!$E$10,F620+E621)</f>
        <v>225</v>
      </c>
    </row>
    <row r="622" spans="1:6">
      <c r="A622" s="19">
        <v>620</v>
      </c>
      <c r="B622" s="4">
        <f>Generisanje!$F$47</f>
        <v>8.8099717548067584</v>
      </c>
      <c r="C622" s="4">
        <f>Podaci!$C$5*Podaci!$C$13*Podaci!$C$12/(3600*Podaci!$J$7*Podaci!$E$11)</f>
        <v>0.77160493827160492</v>
      </c>
      <c r="D622" s="4">
        <v>0</v>
      </c>
      <c r="E622" s="4">
        <f t="shared" si="9"/>
        <v>8.0383668165351541</v>
      </c>
      <c r="F622" s="4">
        <f>IF((F621+E622)&gt;=Podaci!$E$10,Podaci!$E$10,F621+E622)</f>
        <v>225</v>
      </c>
    </row>
    <row r="623" spans="1:6">
      <c r="A623" s="19">
        <v>621</v>
      </c>
      <c r="B623" s="4">
        <f>Generisanje!$F$48</f>
        <v>12.990471492446</v>
      </c>
      <c r="C623" s="4">
        <f>Podaci!$C$5*Podaci!$C$13*Podaci!$C$12/(3600*Podaci!$J$7*Podaci!$E$11)</f>
        <v>0.77160493827160492</v>
      </c>
      <c r="D623" s="4">
        <v>0</v>
      </c>
      <c r="E623" s="4">
        <f t="shared" si="9"/>
        <v>12.218866554174395</v>
      </c>
      <c r="F623" s="4">
        <f>IF((F622+E623)&gt;=Podaci!$E$10,Podaci!$E$10,F622+E623)</f>
        <v>225</v>
      </c>
    </row>
    <row r="624" spans="1:6">
      <c r="A624" s="19">
        <v>622</v>
      </c>
      <c r="B624" s="4">
        <f>Generisanje!$F$49</f>
        <v>13.336689124521385</v>
      </c>
      <c r="C624" s="4">
        <f>Podaci!$C$5*Podaci!$C$13*Podaci!$C$12/(3600*Podaci!$J$7*Podaci!$E$11)</f>
        <v>0.77160493827160492</v>
      </c>
      <c r="D624" s="4">
        <v>0</v>
      </c>
      <c r="E624" s="4">
        <f t="shared" si="9"/>
        <v>12.565084186249781</v>
      </c>
      <c r="F624" s="4">
        <f>IF((F623+E624)&gt;=Podaci!$E$10,Podaci!$E$10,F623+E624)</f>
        <v>225</v>
      </c>
    </row>
    <row r="625" spans="1:6">
      <c r="A625" s="19">
        <v>623</v>
      </c>
      <c r="B625" s="4">
        <f>Generisanje!$F$50</f>
        <v>13.022182973765325</v>
      </c>
      <c r="C625" s="4">
        <f>Podaci!$C$5*Podaci!$C$13*Podaci!$C$12/(3600*Podaci!$J$7*Podaci!$E$11)</f>
        <v>0.77160493827160492</v>
      </c>
      <c r="D625" s="4">
        <v>0</v>
      </c>
      <c r="E625" s="4">
        <f t="shared" si="9"/>
        <v>12.250578035493721</v>
      </c>
      <c r="F625" s="4">
        <f>IF((F624+E625)&gt;=Podaci!$E$10,Podaci!$E$10,F624+E625)</f>
        <v>225</v>
      </c>
    </row>
    <row r="626" spans="1:6">
      <c r="A626" s="19">
        <v>624</v>
      </c>
      <c r="B626" s="4">
        <f>Generisanje!$F$51</f>
        <v>7.4999155821052312</v>
      </c>
      <c r="C626" s="4">
        <f>Podaci!$C$5*Podaci!$C$13*Podaci!$C$12/(3600*Podaci!$J$7*Podaci!$E$11)</f>
        <v>0.77160493827160492</v>
      </c>
      <c r="D626" s="4">
        <v>0</v>
      </c>
      <c r="E626" s="4">
        <f t="shared" si="9"/>
        <v>6.728310643833626</v>
      </c>
      <c r="F626" s="4">
        <f>IF((F625+E626)&gt;=Podaci!$E$10,Podaci!$E$10,F625+E626)</f>
        <v>225</v>
      </c>
    </row>
    <row r="627" spans="1:6">
      <c r="A627" s="19">
        <v>625</v>
      </c>
      <c r="B627" s="4">
        <f>Generisanje!$F$28</f>
        <v>0.75969115338420423</v>
      </c>
      <c r="C627" s="4">
        <f>Podaci!$C$5*Podaci!$C$13*Podaci!$C$12/(3600*Podaci!$J$7*Podaci!$E$11)</f>
        <v>0.77160493827160492</v>
      </c>
      <c r="D627" s="4">
        <v>0</v>
      </c>
      <c r="E627" s="4">
        <f t="shared" si="9"/>
        <v>-1.1913784887400691E-2</v>
      </c>
      <c r="F627" s="4">
        <f>IF((F626+E627)&gt;=Podaci!$E$10,Podaci!$E$10,F626+E627)</f>
        <v>224.98808621511259</v>
      </c>
    </row>
    <row r="628" spans="1:6">
      <c r="A628" s="19">
        <v>626</v>
      </c>
      <c r="B628" s="4">
        <f>Generisanje!$F$29</f>
        <v>0</v>
      </c>
      <c r="C628" s="4">
        <f>Podaci!$C$5*Podaci!$C$13*Podaci!$C$12/(3600*Podaci!$J$7*Podaci!$E$11)</f>
        <v>0.77160493827160492</v>
      </c>
      <c r="D628" s="4">
        <v>0</v>
      </c>
      <c r="E628" s="4">
        <f t="shared" si="9"/>
        <v>-0.77160493827160492</v>
      </c>
      <c r="F628" s="4">
        <f>IF((F627+E628)&gt;=Podaci!$E$10,Podaci!$E$10,F627+E628)</f>
        <v>224.21648127684099</v>
      </c>
    </row>
    <row r="629" spans="1:6">
      <c r="A629" s="19">
        <v>627</v>
      </c>
      <c r="B629" s="4">
        <f>Generisanje!$F$30</f>
        <v>0</v>
      </c>
      <c r="C629" s="4">
        <f>Podaci!$C$5*Podaci!$C$13*Podaci!$C$12/(3600*Podaci!$J$7*Podaci!$E$11)</f>
        <v>0.77160493827160492</v>
      </c>
      <c r="D629" s="4">
        <v>0</v>
      </c>
      <c r="E629" s="4">
        <f t="shared" si="9"/>
        <v>-0.77160493827160492</v>
      </c>
      <c r="F629" s="4">
        <f>IF((F628+E629)&gt;=Podaci!$E$10,Podaci!$E$10,F628+E629)</f>
        <v>223.4448763385694</v>
      </c>
    </row>
    <row r="630" spans="1:6">
      <c r="A630" s="19">
        <v>628</v>
      </c>
      <c r="B630" s="4">
        <f>Generisanje!$F$31</f>
        <v>0</v>
      </c>
      <c r="C630" s="4">
        <f>Podaci!$C$5*Podaci!$C$13*Podaci!$C$12/(3600*Podaci!$J$7*Podaci!$E$11)</f>
        <v>0.77160493827160492</v>
      </c>
      <c r="D630" s="4">
        <v>0</v>
      </c>
      <c r="E630" s="4">
        <f t="shared" si="9"/>
        <v>-0.77160493827160492</v>
      </c>
      <c r="F630" s="4">
        <f>IF((F629+E630)&gt;=Podaci!$E$10,Podaci!$E$10,F629+E630)</f>
        <v>222.67327140029781</v>
      </c>
    </row>
    <row r="631" spans="1:6">
      <c r="A631" s="19">
        <v>629</v>
      </c>
      <c r="B631" s="4">
        <f>Generisanje!$F$32</f>
        <v>0.13333610570900453</v>
      </c>
      <c r="C631" s="4">
        <f>Podaci!$C$5*Podaci!$C$13*Podaci!$C$12/(3600*Podaci!$J$7*Podaci!$E$11)</f>
        <v>0.77160493827160492</v>
      </c>
      <c r="D631" s="4">
        <v>0</v>
      </c>
      <c r="E631" s="4">
        <f t="shared" si="9"/>
        <v>-0.63826883256260036</v>
      </c>
      <c r="F631" s="4">
        <f>IF((F630+E631)&gt;=Podaci!$E$10,Podaci!$E$10,F630+E631)</f>
        <v>222.03500256773521</v>
      </c>
    </row>
    <row r="632" spans="1:6">
      <c r="A632" s="19">
        <v>630</v>
      </c>
      <c r="B632" s="4">
        <f>Generisanje!$F$33</f>
        <v>0.64513289646637417</v>
      </c>
      <c r="C632" s="4">
        <f>Podaci!$C$5*Podaci!$C$13*Podaci!$C$12/(3600*Podaci!$J$7*Podaci!$E$11)</f>
        <v>0.77160493827160492</v>
      </c>
      <c r="D632" s="4">
        <v>0</v>
      </c>
      <c r="E632" s="4">
        <f t="shared" si="9"/>
        <v>-0.12647204180523075</v>
      </c>
      <c r="F632" s="4">
        <f>IF((F631+E632)&gt;=Podaci!$E$10,Podaci!$E$10,F631+E632)</f>
        <v>221.90853052592996</v>
      </c>
    </row>
    <row r="633" spans="1:6">
      <c r="A633" s="19">
        <v>631</v>
      </c>
      <c r="B633" s="4">
        <f>Generisanje!$F$34</f>
        <v>2.7472909780696675</v>
      </c>
      <c r="C633" s="4">
        <f>Podaci!$C$5*Podaci!$C$13*Podaci!$C$12/(3600*Podaci!$J$7*Podaci!$E$11)</f>
        <v>0.77160493827160492</v>
      </c>
      <c r="D633" s="4">
        <v>0</v>
      </c>
      <c r="E633" s="4">
        <f t="shared" si="9"/>
        <v>1.9756860397980627</v>
      </c>
      <c r="F633" s="4">
        <f>IF((F632+E633)&gt;=Podaci!$E$10,Podaci!$E$10,F632+E633)</f>
        <v>223.88421656572802</v>
      </c>
    </row>
    <row r="634" spans="1:6">
      <c r="A634" s="19">
        <v>632</v>
      </c>
      <c r="B634" s="4">
        <f>Generisanje!$F$35</f>
        <v>8.7341569927233298</v>
      </c>
      <c r="C634" s="4">
        <f>Podaci!$C$5*Podaci!$C$13*Podaci!$C$12/(3600*Podaci!$J$7*Podaci!$E$11)</f>
        <v>0.77160493827160492</v>
      </c>
      <c r="D634" s="4">
        <v>0</v>
      </c>
      <c r="E634" s="4">
        <f t="shared" si="9"/>
        <v>7.9625520544517245</v>
      </c>
      <c r="F634" s="4">
        <f>IF((F633+E634)&gt;=Podaci!$E$10,Podaci!$E$10,F633+E634)</f>
        <v>225</v>
      </c>
    </row>
    <row r="635" spans="1:6">
      <c r="A635" s="19">
        <v>633</v>
      </c>
      <c r="B635" s="4">
        <f>Generisanje!$F$36</f>
        <v>5.6145405215818265</v>
      </c>
      <c r="C635" s="4">
        <f>Podaci!$C$5*Podaci!$C$13*Podaci!$C$12/(3600*Podaci!$J$7*Podaci!$E$11)</f>
        <v>0.77160493827160492</v>
      </c>
      <c r="D635" s="4">
        <v>0</v>
      </c>
      <c r="E635" s="4">
        <f t="shared" si="9"/>
        <v>4.8429355833102212</v>
      </c>
      <c r="F635" s="4">
        <f>IF((F634+E635)&gt;=Podaci!$E$10,Podaci!$E$10,F634+E635)</f>
        <v>225</v>
      </c>
    </row>
    <row r="636" spans="1:6">
      <c r="A636" s="19">
        <v>634</v>
      </c>
      <c r="B636" s="4">
        <f>Generisanje!$F$37</f>
        <v>5.4419710000809713</v>
      </c>
      <c r="C636" s="4">
        <f>Podaci!$C$5*Podaci!$C$13*Podaci!$C$12/(3600*Podaci!$J$7*Podaci!$E$11)</f>
        <v>0.77160493827160492</v>
      </c>
      <c r="D636" s="4">
        <v>0</v>
      </c>
      <c r="E636" s="4">
        <f t="shared" si="9"/>
        <v>4.6703660618093661</v>
      </c>
      <c r="F636" s="4">
        <f>IF((F635+E636)&gt;=Podaci!$E$10,Podaci!$E$10,F635+E636)</f>
        <v>225</v>
      </c>
    </row>
    <row r="637" spans="1:6">
      <c r="A637" s="19">
        <v>635</v>
      </c>
      <c r="B637" s="4">
        <f>Generisanje!$F$38</f>
        <v>5.9174184468984476</v>
      </c>
      <c r="C637" s="4">
        <f>Podaci!$C$5*Podaci!$C$13*Podaci!$C$12/(3600*Podaci!$J$7*Podaci!$E$11)</f>
        <v>0.77160493827160492</v>
      </c>
      <c r="D637" s="4">
        <v>0</v>
      </c>
      <c r="E637" s="4">
        <f t="shared" si="9"/>
        <v>5.1458135086268424</v>
      </c>
      <c r="F637" s="4">
        <f>IF((F636+E637)&gt;=Podaci!$E$10,Podaci!$E$10,F636+E637)</f>
        <v>225</v>
      </c>
    </row>
    <row r="638" spans="1:6">
      <c r="A638" s="19">
        <v>636</v>
      </c>
      <c r="B638" s="4">
        <f>Generisanje!$F$39</f>
        <v>7.2096495843603128</v>
      </c>
      <c r="C638" s="4">
        <f>Podaci!$C$5*Podaci!$C$13*Podaci!$C$12/(3600*Podaci!$J$7*Podaci!$E$11)</f>
        <v>0.77160493827160492</v>
      </c>
      <c r="D638" s="4">
        <v>0</v>
      </c>
      <c r="E638" s="4">
        <f t="shared" si="9"/>
        <v>6.4380446460887075</v>
      </c>
      <c r="F638" s="4">
        <f>IF((F637+E638)&gt;=Podaci!$E$10,Podaci!$E$10,F637+E638)</f>
        <v>225</v>
      </c>
    </row>
    <row r="639" spans="1:6">
      <c r="A639" s="19">
        <v>637</v>
      </c>
      <c r="B639" s="4">
        <f>Generisanje!$F$40</f>
        <v>47.580261105093435</v>
      </c>
      <c r="C639" s="4">
        <f>Podaci!$C$5*Podaci!$C$13*Podaci!$C$12/(3600*Podaci!$J$7*Podaci!$E$11)</f>
        <v>0.77160493827160492</v>
      </c>
      <c r="D639" s="4">
        <v>0</v>
      </c>
      <c r="E639" s="4">
        <f t="shared" si="9"/>
        <v>46.808656166821827</v>
      </c>
      <c r="F639" s="4">
        <f>IF((F638+E639)&gt;=Podaci!$E$10,Podaci!$E$10,F638+E639)</f>
        <v>225</v>
      </c>
    </row>
    <row r="640" spans="1:6">
      <c r="A640" s="19">
        <v>638</v>
      </c>
      <c r="B640" s="4">
        <f>Generisanje!$F$41</f>
        <v>39.601271965145791</v>
      </c>
      <c r="C640" s="4">
        <f>Podaci!$C$5*Podaci!$C$13*Podaci!$C$12/(3600*Podaci!$J$7*Podaci!$E$11)</f>
        <v>0.77160493827160492</v>
      </c>
      <c r="D640" s="4">
        <v>0</v>
      </c>
      <c r="E640" s="4">
        <f t="shared" si="9"/>
        <v>38.829667026874183</v>
      </c>
      <c r="F640" s="4">
        <f>IF((F639+E640)&gt;=Podaci!$E$10,Podaci!$E$10,F639+E640)</f>
        <v>225</v>
      </c>
    </row>
    <row r="641" spans="1:6">
      <c r="A641" s="19">
        <v>639</v>
      </c>
      <c r="B641" s="4">
        <f>Generisanje!$F$42</f>
        <v>32.551818869757945</v>
      </c>
      <c r="C641" s="4">
        <f>Podaci!$C$5*Podaci!$C$13*Podaci!$C$12/(3600*Podaci!$J$7*Podaci!$E$11)</f>
        <v>0.77160493827160492</v>
      </c>
      <c r="D641" s="4">
        <v>0</v>
      </c>
      <c r="E641" s="4">
        <f t="shared" si="9"/>
        <v>31.78021393148634</v>
      </c>
      <c r="F641" s="4">
        <f>IF((F640+E641)&gt;=Podaci!$E$10,Podaci!$E$10,F640+E641)</f>
        <v>225</v>
      </c>
    </row>
    <row r="642" spans="1:6">
      <c r="A642" s="19">
        <v>640</v>
      </c>
      <c r="B642" s="4">
        <f>Generisanje!$F$43</f>
        <v>43.059248916808002</v>
      </c>
      <c r="C642" s="4">
        <f>Podaci!$C$5*Podaci!$C$13*Podaci!$C$12/(3600*Podaci!$J$7*Podaci!$E$11)</f>
        <v>0.77160493827160492</v>
      </c>
      <c r="D642" s="4">
        <v>0</v>
      </c>
      <c r="E642" s="4">
        <f t="shared" si="9"/>
        <v>42.287643978536394</v>
      </c>
      <c r="F642" s="4">
        <f>IF((F641+E642)&gt;=Podaci!$E$10,Podaci!$E$10,F641+E642)</f>
        <v>225</v>
      </c>
    </row>
    <row r="643" spans="1:6">
      <c r="A643" s="19">
        <v>641</v>
      </c>
      <c r="B643" s="4">
        <f>Generisanje!$F$44</f>
        <v>22.850922985827022</v>
      </c>
      <c r="C643" s="4">
        <f>Podaci!$C$5*Podaci!$C$13*Podaci!$C$12/(3600*Podaci!$J$7*Podaci!$E$11)</f>
        <v>0.77160493827160492</v>
      </c>
      <c r="D643" s="4">
        <v>0</v>
      </c>
      <c r="E643" s="4">
        <f t="shared" si="9"/>
        <v>22.079318047555418</v>
      </c>
      <c r="F643" s="4">
        <f>IF((F642+E643)&gt;=Podaci!$E$10,Podaci!$E$10,F642+E643)</f>
        <v>225</v>
      </c>
    </row>
    <row r="644" spans="1:6">
      <c r="A644" s="19">
        <v>642</v>
      </c>
      <c r="B644" s="4">
        <f>Generisanje!$F$45</f>
        <v>8.099424157354882</v>
      </c>
      <c r="C644" s="4">
        <f>Podaci!$C$5*Podaci!$C$13*Podaci!$C$12/(3600*Podaci!$J$7*Podaci!$E$11)</f>
        <v>0.77160493827160492</v>
      </c>
      <c r="D644" s="4">
        <v>0</v>
      </c>
      <c r="E644" s="4">
        <f t="shared" ref="E644:E707" si="10">B644-C644-D644</f>
        <v>7.3278192190832767</v>
      </c>
      <c r="F644" s="4">
        <f>IF((F643+E644)&gt;=Podaci!$E$10,Podaci!$E$10,F643+E644)</f>
        <v>225</v>
      </c>
    </row>
    <row r="645" spans="1:6">
      <c r="A645" s="19">
        <v>643</v>
      </c>
      <c r="B645" s="4">
        <f>Generisanje!$F$46</f>
        <v>14.950504269143211</v>
      </c>
      <c r="C645" s="4">
        <f>Podaci!$C$5*Podaci!$C$13*Podaci!$C$12/(3600*Podaci!$J$7*Podaci!$E$11)</f>
        <v>0.77160493827160492</v>
      </c>
      <c r="D645" s="4">
        <v>0</v>
      </c>
      <c r="E645" s="4">
        <f t="shared" si="10"/>
        <v>14.178899330871607</v>
      </c>
      <c r="F645" s="4">
        <f>IF((F644+E645)&gt;=Podaci!$E$10,Podaci!$E$10,F644+E645)</f>
        <v>225</v>
      </c>
    </row>
    <row r="646" spans="1:6">
      <c r="A646" s="19">
        <v>644</v>
      </c>
      <c r="B646" s="4">
        <f>Generisanje!$F$47</f>
        <v>8.8099717548067584</v>
      </c>
      <c r="C646" s="4">
        <f>Podaci!$C$5*Podaci!$C$13*Podaci!$C$12/(3600*Podaci!$J$7*Podaci!$E$11)</f>
        <v>0.77160493827160492</v>
      </c>
      <c r="D646" s="4">
        <v>0</v>
      </c>
      <c r="E646" s="4">
        <f t="shared" si="10"/>
        <v>8.0383668165351541</v>
      </c>
      <c r="F646" s="4">
        <f>IF((F645+E646)&gt;=Podaci!$E$10,Podaci!$E$10,F645+E646)</f>
        <v>225</v>
      </c>
    </row>
    <row r="647" spans="1:6">
      <c r="A647" s="19">
        <v>645</v>
      </c>
      <c r="B647" s="4">
        <f>Generisanje!$F$48</f>
        <v>12.990471492446</v>
      </c>
      <c r="C647" s="4">
        <f>Podaci!$C$5*Podaci!$C$13*Podaci!$C$12/(3600*Podaci!$J$7*Podaci!$E$11)</f>
        <v>0.77160493827160492</v>
      </c>
      <c r="D647" s="4">
        <v>0</v>
      </c>
      <c r="E647" s="4">
        <f t="shared" si="10"/>
        <v>12.218866554174395</v>
      </c>
      <c r="F647" s="4">
        <f>IF((F646+E647)&gt;=Podaci!$E$10,Podaci!$E$10,F646+E647)</f>
        <v>225</v>
      </c>
    </row>
    <row r="648" spans="1:6">
      <c r="A648" s="19">
        <v>646</v>
      </c>
      <c r="B648" s="4">
        <f>Generisanje!$F$49</f>
        <v>13.336689124521385</v>
      </c>
      <c r="C648" s="4">
        <f>Podaci!$C$5*Podaci!$C$13*Podaci!$C$12/(3600*Podaci!$J$7*Podaci!$E$11)</f>
        <v>0.77160493827160492</v>
      </c>
      <c r="D648" s="4">
        <v>0</v>
      </c>
      <c r="E648" s="4">
        <f t="shared" si="10"/>
        <v>12.565084186249781</v>
      </c>
      <c r="F648" s="4">
        <f>IF((F647+E648)&gt;=Podaci!$E$10,Podaci!$E$10,F647+E648)</f>
        <v>225</v>
      </c>
    </row>
    <row r="649" spans="1:6">
      <c r="A649" s="19">
        <v>647</v>
      </c>
      <c r="B649" s="4">
        <f>Generisanje!$F$50</f>
        <v>13.022182973765325</v>
      </c>
      <c r="C649" s="4">
        <f>Podaci!$C$5*Podaci!$C$13*Podaci!$C$12/(3600*Podaci!$J$7*Podaci!$E$11)</f>
        <v>0.77160493827160492</v>
      </c>
      <c r="D649" s="4">
        <v>0</v>
      </c>
      <c r="E649" s="4">
        <f t="shared" si="10"/>
        <v>12.250578035493721</v>
      </c>
      <c r="F649" s="4">
        <f>IF((F648+E649)&gt;=Podaci!$E$10,Podaci!$E$10,F648+E649)</f>
        <v>225</v>
      </c>
    </row>
    <row r="650" spans="1:6">
      <c r="A650" s="19">
        <v>648</v>
      </c>
      <c r="B650" s="4">
        <f>Generisanje!$F$51</f>
        <v>7.4999155821052312</v>
      </c>
      <c r="C650" s="4">
        <f>Podaci!$C$5*Podaci!$C$13*Podaci!$C$12/(3600*Podaci!$J$7*Podaci!$E$11)</f>
        <v>0.77160493827160492</v>
      </c>
      <c r="D650" s="4">
        <v>0</v>
      </c>
      <c r="E650" s="4">
        <f t="shared" si="10"/>
        <v>6.728310643833626</v>
      </c>
      <c r="F650" s="4">
        <f>IF((F649+E650)&gt;=Podaci!$E$10,Podaci!$E$10,F649+E650)</f>
        <v>225</v>
      </c>
    </row>
    <row r="651" spans="1:6">
      <c r="A651" s="19">
        <v>649</v>
      </c>
      <c r="B651" s="4">
        <f>Generisanje!$F$28</f>
        <v>0.75969115338420423</v>
      </c>
      <c r="C651" s="4">
        <f>Podaci!$C$5*Podaci!$C$13*Podaci!$C$12/(3600*Podaci!$J$7*Podaci!$E$11)</f>
        <v>0.77160493827160492</v>
      </c>
      <c r="D651" s="4">
        <v>0</v>
      </c>
      <c r="E651" s="4">
        <f t="shared" si="10"/>
        <v>-1.1913784887400691E-2</v>
      </c>
      <c r="F651" s="4">
        <f>IF((F650+E651)&gt;=Podaci!$E$10,Podaci!$E$10,F650+E651)</f>
        <v>224.98808621511259</v>
      </c>
    </row>
    <row r="652" spans="1:6">
      <c r="A652" s="19">
        <v>650</v>
      </c>
      <c r="B652" s="4">
        <f>Generisanje!$F$29</f>
        <v>0</v>
      </c>
      <c r="C652" s="4">
        <f>Podaci!$C$5*Podaci!$C$13*Podaci!$C$12/(3600*Podaci!$J$7*Podaci!$E$11)</f>
        <v>0.77160493827160492</v>
      </c>
      <c r="D652" s="4">
        <v>0</v>
      </c>
      <c r="E652" s="4">
        <f t="shared" si="10"/>
        <v>-0.77160493827160492</v>
      </c>
      <c r="F652" s="4">
        <f>IF((F651+E652)&gt;=Podaci!$E$10,Podaci!$E$10,F651+E652)</f>
        <v>224.21648127684099</v>
      </c>
    </row>
    <row r="653" spans="1:6">
      <c r="A653" s="19">
        <v>651</v>
      </c>
      <c r="B653" s="4">
        <f>Generisanje!$F$30</f>
        <v>0</v>
      </c>
      <c r="C653" s="4">
        <f>Podaci!$C$5*Podaci!$C$13*Podaci!$C$12/(3600*Podaci!$J$7*Podaci!$E$11)</f>
        <v>0.77160493827160492</v>
      </c>
      <c r="D653" s="4">
        <v>0</v>
      </c>
      <c r="E653" s="4">
        <f t="shared" si="10"/>
        <v>-0.77160493827160492</v>
      </c>
      <c r="F653" s="4">
        <f>IF((F652+E653)&gt;=Podaci!$E$10,Podaci!$E$10,F652+E653)</f>
        <v>223.4448763385694</v>
      </c>
    </row>
    <row r="654" spans="1:6">
      <c r="A654" s="19">
        <v>652</v>
      </c>
      <c r="B654" s="4">
        <f>Generisanje!$F$31</f>
        <v>0</v>
      </c>
      <c r="C654" s="4">
        <f>Podaci!$C$5*Podaci!$C$13*Podaci!$C$12/(3600*Podaci!$J$7*Podaci!$E$11)</f>
        <v>0.77160493827160492</v>
      </c>
      <c r="D654" s="4">
        <v>0</v>
      </c>
      <c r="E654" s="4">
        <f t="shared" si="10"/>
        <v>-0.77160493827160492</v>
      </c>
      <c r="F654" s="4">
        <f>IF((F653+E654)&gt;=Podaci!$E$10,Podaci!$E$10,F653+E654)</f>
        <v>222.67327140029781</v>
      </c>
    </row>
    <row r="655" spans="1:6">
      <c r="A655" s="19">
        <v>653</v>
      </c>
      <c r="B655" s="4">
        <f>Generisanje!$F$32</f>
        <v>0.13333610570900453</v>
      </c>
      <c r="C655" s="4">
        <f>Podaci!$C$5*Podaci!$C$13*Podaci!$C$12/(3600*Podaci!$J$7*Podaci!$E$11)</f>
        <v>0.77160493827160492</v>
      </c>
      <c r="D655" s="4">
        <v>0</v>
      </c>
      <c r="E655" s="4">
        <f t="shared" si="10"/>
        <v>-0.63826883256260036</v>
      </c>
      <c r="F655" s="4">
        <f>IF((F654+E655)&gt;=Podaci!$E$10,Podaci!$E$10,F654+E655)</f>
        <v>222.03500256773521</v>
      </c>
    </row>
    <row r="656" spans="1:6">
      <c r="A656" s="19">
        <v>654</v>
      </c>
      <c r="B656" s="4">
        <f>Generisanje!$F$33</f>
        <v>0.64513289646637417</v>
      </c>
      <c r="C656" s="4">
        <f>Podaci!$C$5*Podaci!$C$13*Podaci!$C$12/(3600*Podaci!$J$7*Podaci!$E$11)</f>
        <v>0.77160493827160492</v>
      </c>
      <c r="D656" s="4">
        <v>0</v>
      </c>
      <c r="E656" s="4">
        <f t="shared" si="10"/>
        <v>-0.12647204180523075</v>
      </c>
      <c r="F656" s="4">
        <f>IF((F655+E656)&gt;=Podaci!$E$10,Podaci!$E$10,F655+E656)</f>
        <v>221.90853052592996</v>
      </c>
    </row>
    <row r="657" spans="1:6">
      <c r="A657" s="19">
        <v>655</v>
      </c>
      <c r="B657" s="4">
        <f>Generisanje!$F$34</f>
        <v>2.7472909780696675</v>
      </c>
      <c r="C657" s="4">
        <f>Podaci!$C$5*Podaci!$C$13*Podaci!$C$12/(3600*Podaci!$J$7*Podaci!$E$11)</f>
        <v>0.77160493827160492</v>
      </c>
      <c r="D657" s="4">
        <v>0</v>
      </c>
      <c r="E657" s="4">
        <f t="shared" si="10"/>
        <v>1.9756860397980627</v>
      </c>
      <c r="F657" s="4">
        <f>IF((F656+E657)&gt;=Podaci!$E$10,Podaci!$E$10,F656+E657)</f>
        <v>223.88421656572802</v>
      </c>
    </row>
    <row r="658" spans="1:6">
      <c r="A658" s="19">
        <v>656</v>
      </c>
      <c r="B658" s="4">
        <f>Generisanje!$F$35</f>
        <v>8.7341569927233298</v>
      </c>
      <c r="C658" s="4">
        <f>Podaci!$C$5*Podaci!$C$13*Podaci!$C$12/(3600*Podaci!$J$7*Podaci!$E$11)</f>
        <v>0.77160493827160492</v>
      </c>
      <c r="D658" s="4">
        <v>0</v>
      </c>
      <c r="E658" s="4">
        <f t="shared" si="10"/>
        <v>7.9625520544517245</v>
      </c>
      <c r="F658" s="4">
        <f>IF((F657+E658)&gt;=Podaci!$E$10,Podaci!$E$10,F657+E658)</f>
        <v>225</v>
      </c>
    </row>
    <row r="659" spans="1:6">
      <c r="A659" s="19">
        <v>657</v>
      </c>
      <c r="B659" s="4">
        <f>Generisanje!$F$36</f>
        <v>5.6145405215818265</v>
      </c>
      <c r="C659" s="4">
        <f>Podaci!$C$5*Podaci!$C$13*Podaci!$C$12/(3600*Podaci!$J$7*Podaci!$E$11)</f>
        <v>0.77160493827160492</v>
      </c>
      <c r="D659" s="4">
        <v>0</v>
      </c>
      <c r="E659" s="4">
        <f t="shared" si="10"/>
        <v>4.8429355833102212</v>
      </c>
      <c r="F659" s="4">
        <f>IF((F658+E659)&gt;=Podaci!$E$10,Podaci!$E$10,F658+E659)</f>
        <v>225</v>
      </c>
    </row>
    <row r="660" spans="1:6">
      <c r="A660" s="19">
        <v>658</v>
      </c>
      <c r="B660" s="4">
        <f>Generisanje!$F$37</f>
        <v>5.4419710000809713</v>
      </c>
      <c r="C660" s="4">
        <f>Podaci!$C$5*Podaci!$C$13*Podaci!$C$12/(3600*Podaci!$J$7*Podaci!$E$11)</f>
        <v>0.77160493827160492</v>
      </c>
      <c r="D660" s="4">
        <v>0</v>
      </c>
      <c r="E660" s="4">
        <f t="shared" si="10"/>
        <v>4.6703660618093661</v>
      </c>
      <c r="F660" s="4">
        <f>IF((F659+E660)&gt;=Podaci!$E$10,Podaci!$E$10,F659+E660)</f>
        <v>225</v>
      </c>
    </row>
    <row r="661" spans="1:6">
      <c r="A661" s="19">
        <v>659</v>
      </c>
      <c r="B661" s="4">
        <f>Generisanje!$F$38</f>
        <v>5.9174184468984476</v>
      </c>
      <c r="C661" s="4">
        <f>Podaci!$C$5*Podaci!$C$13*Podaci!$C$12/(3600*Podaci!$J$7*Podaci!$E$11)</f>
        <v>0.77160493827160492</v>
      </c>
      <c r="D661" s="4">
        <v>0</v>
      </c>
      <c r="E661" s="4">
        <f t="shared" si="10"/>
        <v>5.1458135086268424</v>
      </c>
      <c r="F661" s="4">
        <f>IF((F660+E661)&gt;=Podaci!$E$10,Podaci!$E$10,F660+E661)</f>
        <v>225</v>
      </c>
    </row>
    <row r="662" spans="1:6">
      <c r="A662" s="19">
        <v>660</v>
      </c>
      <c r="B662" s="4">
        <f>Generisanje!$F$39</f>
        <v>7.2096495843603128</v>
      </c>
      <c r="C662" s="4">
        <f>Podaci!$C$5*Podaci!$C$13*Podaci!$C$12/(3600*Podaci!$J$7*Podaci!$E$11)</f>
        <v>0.77160493827160492</v>
      </c>
      <c r="D662" s="4">
        <v>0</v>
      </c>
      <c r="E662" s="4">
        <f t="shared" si="10"/>
        <v>6.4380446460887075</v>
      </c>
      <c r="F662" s="4">
        <f>IF((F661+E662)&gt;=Podaci!$E$10,Podaci!$E$10,F661+E662)</f>
        <v>225</v>
      </c>
    </row>
    <row r="663" spans="1:6">
      <c r="A663" s="19">
        <v>661</v>
      </c>
      <c r="B663" s="4">
        <f>Generisanje!$F$40</f>
        <v>47.580261105093435</v>
      </c>
      <c r="C663" s="4">
        <f>Podaci!$C$5*Podaci!$C$13*Podaci!$C$12/(3600*Podaci!$J$7*Podaci!$E$11)</f>
        <v>0.77160493827160492</v>
      </c>
      <c r="D663" s="4">
        <v>0</v>
      </c>
      <c r="E663" s="4">
        <f t="shared" si="10"/>
        <v>46.808656166821827</v>
      </c>
      <c r="F663" s="4">
        <f>IF((F662+E663)&gt;=Podaci!$E$10,Podaci!$E$10,F662+E663)</f>
        <v>225</v>
      </c>
    </row>
    <row r="664" spans="1:6">
      <c r="A664" s="19">
        <v>662</v>
      </c>
      <c r="B664" s="4">
        <f>Generisanje!$F$41</f>
        <v>39.601271965145791</v>
      </c>
      <c r="C664" s="4">
        <f>Podaci!$C$5*Podaci!$C$13*Podaci!$C$12/(3600*Podaci!$J$7*Podaci!$E$11)</f>
        <v>0.77160493827160492</v>
      </c>
      <c r="D664" s="4">
        <v>0</v>
      </c>
      <c r="E664" s="4">
        <f t="shared" si="10"/>
        <v>38.829667026874183</v>
      </c>
      <c r="F664" s="4">
        <f>IF((F663+E664)&gt;=Podaci!$E$10,Podaci!$E$10,F663+E664)</f>
        <v>225</v>
      </c>
    </row>
    <row r="665" spans="1:6">
      <c r="A665" s="19">
        <v>663</v>
      </c>
      <c r="B665" s="4">
        <f>Generisanje!$F$42</f>
        <v>32.551818869757945</v>
      </c>
      <c r="C665" s="4">
        <f>Podaci!$C$5*Podaci!$C$13*Podaci!$C$12/(3600*Podaci!$J$7*Podaci!$E$11)</f>
        <v>0.77160493827160492</v>
      </c>
      <c r="D665" s="4">
        <v>0</v>
      </c>
      <c r="E665" s="4">
        <f t="shared" si="10"/>
        <v>31.78021393148634</v>
      </c>
      <c r="F665" s="4">
        <f>IF((F664+E665)&gt;=Podaci!$E$10,Podaci!$E$10,F664+E665)</f>
        <v>225</v>
      </c>
    </row>
    <row r="666" spans="1:6">
      <c r="A666" s="19">
        <v>664</v>
      </c>
      <c r="B666" s="4">
        <f>Generisanje!$F$43</f>
        <v>43.059248916808002</v>
      </c>
      <c r="C666" s="4">
        <f>Podaci!$C$5*Podaci!$C$13*Podaci!$C$12/(3600*Podaci!$J$7*Podaci!$E$11)</f>
        <v>0.77160493827160492</v>
      </c>
      <c r="D666" s="4">
        <v>0</v>
      </c>
      <c r="E666" s="4">
        <f t="shared" si="10"/>
        <v>42.287643978536394</v>
      </c>
      <c r="F666" s="4">
        <f>IF((F665+E666)&gt;=Podaci!$E$10,Podaci!$E$10,F665+E666)</f>
        <v>225</v>
      </c>
    </row>
    <row r="667" spans="1:6">
      <c r="A667" s="19">
        <v>665</v>
      </c>
      <c r="B667" s="4">
        <f>Generisanje!$F$44</f>
        <v>22.850922985827022</v>
      </c>
      <c r="C667" s="4">
        <f>Podaci!$C$5*Podaci!$C$13*Podaci!$C$12/(3600*Podaci!$J$7*Podaci!$E$11)</f>
        <v>0.77160493827160492</v>
      </c>
      <c r="D667" s="4">
        <v>0</v>
      </c>
      <c r="E667" s="4">
        <f t="shared" si="10"/>
        <v>22.079318047555418</v>
      </c>
      <c r="F667" s="4">
        <f>IF((F666+E667)&gt;=Podaci!$E$10,Podaci!$E$10,F666+E667)</f>
        <v>225</v>
      </c>
    </row>
    <row r="668" spans="1:6">
      <c r="A668" s="19">
        <v>666</v>
      </c>
      <c r="B668" s="4">
        <f>Generisanje!$F$45</f>
        <v>8.099424157354882</v>
      </c>
      <c r="C668" s="4">
        <f>Podaci!$C$5*Podaci!$C$13*Podaci!$C$12/(3600*Podaci!$J$7*Podaci!$E$11)</f>
        <v>0.77160493827160492</v>
      </c>
      <c r="D668" s="4">
        <v>0</v>
      </c>
      <c r="E668" s="4">
        <f t="shared" si="10"/>
        <v>7.3278192190832767</v>
      </c>
      <c r="F668" s="4">
        <f>IF((F667+E668)&gt;=Podaci!$E$10,Podaci!$E$10,F667+E668)</f>
        <v>225</v>
      </c>
    </row>
    <row r="669" spans="1:6">
      <c r="A669" s="19">
        <v>667</v>
      </c>
      <c r="B669" s="4">
        <f>Generisanje!$F$46</f>
        <v>14.950504269143211</v>
      </c>
      <c r="C669" s="4">
        <f>Podaci!$C$5*Podaci!$C$13*Podaci!$C$12/(3600*Podaci!$J$7*Podaci!$E$11)</f>
        <v>0.77160493827160492</v>
      </c>
      <c r="D669" s="4">
        <v>0</v>
      </c>
      <c r="E669" s="4">
        <f t="shared" si="10"/>
        <v>14.178899330871607</v>
      </c>
      <c r="F669" s="4">
        <f>IF((F668+E669)&gt;=Podaci!$E$10,Podaci!$E$10,F668+E669)</f>
        <v>225</v>
      </c>
    </row>
    <row r="670" spans="1:6">
      <c r="A670" s="19">
        <v>668</v>
      </c>
      <c r="B670" s="4">
        <f>Generisanje!$F$47</f>
        <v>8.8099717548067584</v>
      </c>
      <c r="C670" s="4">
        <f>Podaci!$C$5*Podaci!$C$13*Podaci!$C$12/(3600*Podaci!$J$7*Podaci!$E$11)</f>
        <v>0.77160493827160492</v>
      </c>
      <c r="D670" s="4">
        <v>0</v>
      </c>
      <c r="E670" s="4">
        <f t="shared" si="10"/>
        <v>8.0383668165351541</v>
      </c>
      <c r="F670" s="4">
        <f>IF((F669+E670)&gt;=Podaci!$E$10,Podaci!$E$10,F669+E670)</f>
        <v>225</v>
      </c>
    </row>
    <row r="671" spans="1:6">
      <c r="A671" s="19">
        <v>669</v>
      </c>
      <c r="B671" s="4">
        <f>Generisanje!$F$48</f>
        <v>12.990471492446</v>
      </c>
      <c r="C671" s="4">
        <f>Podaci!$C$5*Podaci!$C$13*Podaci!$C$12/(3600*Podaci!$J$7*Podaci!$E$11)</f>
        <v>0.77160493827160492</v>
      </c>
      <c r="D671" s="4">
        <v>0</v>
      </c>
      <c r="E671" s="4">
        <f t="shared" si="10"/>
        <v>12.218866554174395</v>
      </c>
      <c r="F671" s="4">
        <f>IF((F670+E671)&gt;=Podaci!$E$10,Podaci!$E$10,F670+E671)</f>
        <v>225</v>
      </c>
    </row>
    <row r="672" spans="1:6">
      <c r="A672" s="19">
        <v>670</v>
      </c>
      <c r="B672" s="4">
        <f>Generisanje!$F$49</f>
        <v>13.336689124521385</v>
      </c>
      <c r="C672" s="4">
        <f>Podaci!$C$5*Podaci!$C$13*Podaci!$C$12/(3600*Podaci!$J$7*Podaci!$E$11)</f>
        <v>0.77160493827160492</v>
      </c>
      <c r="D672" s="4">
        <v>0</v>
      </c>
      <c r="E672" s="4">
        <f t="shared" si="10"/>
        <v>12.565084186249781</v>
      </c>
      <c r="F672" s="4">
        <f>IF((F671+E672)&gt;=Podaci!$E$10,Podaci!$E$10,F671+E672)</f>
        <v>225</v>
      </c>
    </row>
    <row r="673" spans="1:6">
      <c r="A673" s="19">
        <v>671</v>
      </c>
      <c r="B673" s="4">
        <f>Generisanje!$F$50</f>
        <v>13.022182973765325</v>
      </c>
      <c r="C673" s="4">
        <f>Podaci!$C$5*Podaci!$C$13*Podaci!$C$12/(3600*Podaci!$J$7*Podaci!$E$11)</f>
        <v>0.77160493827160492</v>
      </c>
      <c r="D673" s="4">
        <v>0</v>
      </c>
      <c r="E673" s="4">
        <f t="shared" si="10"/>
        <v>12.250578035493721</v>
      </c>
      <c r="F673" s="4">
        <f>IF((F672+E673)&gt;=Podaci!$E$10,Podaci!$E$10,F672+E673)</f>
        <v>225</v>
      </c>
    </row>
    <row r="674" spans="1:6">
      <c r="A674" s="19">
        <v>672</v>
      </c>
      <c r="B674" s="4">
        <f>Generisanje!$F$51</f>
        <v>7.4999155821052312</v>
      </c>
      <c r="C674" s="4">
        <f>Podaci!$C$5*Podaci!$C$13*Podaci!$C$12/(3600*Podaci!$J$7*Podaci!$E$11)</f>
        <v>0.77160493827160492</v>
      </c>
      <c r="D674" s="4">
        <v>0</v>
      </c>
      <c r="E674" s="4">
        <f t="shared" si="10"/>
        <v>6.728310643833626</v>
      </c>
      <c r="F674" s="4">
        <f>IF((F673+E674)&gt;=Podaci!$E$10,Podaci!$E$10,F673+E674)</f>
        <v>225</v>
      </c>
    </row>
    <row r="675" spans="1:6">
      <c r="A675" s="19">
        <v>673</v>
      </c>
      <c r="B675" s="4">
        <f>Generisanje!$F$28</f>
        <v>0.75969115338420423</v>
      </c>
      <c r="C675" s="4">
        <f>Podaci!$C$5*Podaci!$C$13*Podaci!$C$12/(3600*Podaci!$J$7*Podaci!$E$11)</f>
        <v>0.77160493827160492</v>
      </c>
      <c r="D675" s="4">
        <v>0</v>
      </c>
      <c r="E675" s="4">
        <f t="shared" si="10"/>
        <v>-1.1913784887400691E-2</v>
      </c>
      <c r="F675" s="4">
        <f>IF((F674+E675)&gt;=Podaci!$E$10,Podaci!$E$10,F674+E675)</f>
        <v>224.98808621511259</v>
      </c>
    </row>
    <row r="676" spans="1:6">
      <c r="A676" s="19">
        <v>674</v>
      </c>
      <c r="B676" s="4">
        <f>Generisanje!$F$29</f>
        <v>0</v>
      </c>
      <c r="C676" s="4">
        <f>Podaci!$C$5*Podaci!$C$13*Podaci!$C$12/(3600*Podaci!$J$7*Podaci!$E$11)</f>
        <v>0.77160493827160492</v>
      </c>
      <c r="D676" s="4">
        <v>0</v>
      </c>
      <c r="E676" s="4">
        <f t="shared" si="10"/>
        <v>-0.77160493827160492</v>
      </c>
      <c r="F676" s="4">
        <f>IF((F675+E676)&gt;=Podaci!$E$10,Podaci!$E$10,F675+E676)</f>
        <v>224.21648127684099</v>
      </c>
    </row>
    <row r="677" spans="1:6">
      <c r="A677" s="19">
        <v>675</v>
      </c>
      <c r="B677" s="4">
        <f>Generisanje!$F$30</f>
        <v>0</v>
      </c>
      <c r="C677" s="4">
        <f>Podaci!$C$5*Podaci!$C$13*Podaci!$C$12/(3600*Podaci!$J$7*Podaci!$E$11)</f>
        <v>0.77160493827160492</v>
      </c>
      <c r="D677" s="4">
        <v>0</v>
      </c>
      <c r="E677" s="4">
        <f t="shared" si="10"/>
        <v>-0.77160493827160492</v>
      </c>
      <c r="F677" s="4">
        <f>IF((F676+E677)&gt;=Podaci!$E$10,Podaci!$E$10,F676+E677)</f>
        <v>223.4448763385694</v>
      </c>
    </row>
    <row r="678" spans="1:6">
      <c r="A678" s="19">
        <v>676</v>
      </c>
      <c r="B678" s="4">
        <f>Generisanje!$F$31</f>
        <v>0</v>
      </c>
      <c r="C678" s="4">
        <f>Podaci!$C$5*Podaci!$C$13*Podaci!$C$12/(3600*Podaci!$J$7*Podaci!$E$11)</f>
        <v>0.77160493827160492</v>
      </c>
      <c r="D678" s="4">
        <v>0</v>
      </c>
      <c r="E678" s="4">
        <f t="shared" si="10"/>
        <v>-0.77160493827160492</v>
      </c>
      <c r="F678" s="4">
        <f>IF((F677+E678)&gt;=Podaci!$E$10,Podaci!$E$10,F677+E678)</f>
        <v>222.67327140029781</v>
      </c>
    </row>
    <row r="679" spans="1:6">
      <c r="A679" s="19">
        <v>677</v>
      </c>
      <c r="B679" s="4">
        <f>Generisanje!$F$32</f>
        <v>0.13333610570900453</v>
      </c>
      <c r="C679" s="4">
        <f>Podaci!$C$5*Podaci!$C$13*Podaci!$C$12/(3600*Podaci!$J$7*Podaci!$E$11)</f>
        <v>0.77160493827160492</v>
      </c>
      <c r="D679" s="4">
        <v>0</v>
      </c>
      <c r="E679" s="4">
        <f t="shared" si="10"/>
        <v>-0.63826883256260036</v>
      </c>
      <c r="F679" s="4">
        <f>IF((F678+E679)&gt;=Podaci!$E$10,Podaci!$E$10,F678+E679)</f>
        <v>222.03500256773521</v>
      </c>
    </row>
    <row r="680" spans="1:6">
      <c r="A680" s="19">
        <v>678</v>
      </c>
      <c r="B680" s="4">
        <f>Generisanje!$F$33</f>
        <v>0.64513289646637417</v>
      </c>
      <c r="C680" s="4">
        <f>Podaci!$C$5*Podaci!$C$13*Podaci!$C$12/(3600*Podaci!$J$7*Podaci!$E$11)</f>
        <v>0.77160493827160492</v>
      </c>
      <c r="D680" s="4">
        <v>0</v>
      </c>
      <c r="E680" s="4">
        <f t="shared" si="10"/>
        <v>-0.12647204180523075</v>
      </c>
      <c r="F680" s="4">
        <f>IF((F679+E680)&gt;=Podaci!$E$10,Podaci!$E$10,F679+E680)</f>
        <v>221.90853052592996</v>
      </c>
    </row>
    <row r="681" spans="1:6">
      <c r="A681" s="19">
        <v>679</v>
      </c>
      <c r="B681" s="4">
        <f>Generisanje!$F$34</f>
        <v>2.7472909780696675</v>
      </c>
      <c r="C681" s="4">
        <f>Podaci!$C$5*Podaci!$C$13*Podaci!$C$12/(3600*Podaci!$J$7*Podaci!$E$11)</f>
        <v>0.77160493827160492</v>
      </c>
      <c r="D681" s="4">
        <v>0</v>
      </c>
      <c r="E681" s="4">
        <f t="shared" si="10"/>
        <v>1.9756860397980627</v>
      </c>
      <c r="F681" s="4">
        <f>IF((F680+E681)&gt;=Podaci!$E$10,Podaci!$E$10,F680+E681)</f>
        <v>223.88421656572802</v>
      </c>
    </row>
    <row r="682" spans="1:6">
      <c r="A682" s="19">
        <v>680</v>
      </c>
      <c r="B682" s="4">
        <f>Generisanje!$F$35</f>
        <v>8.7341569927233298</v>
      </c>
      <c r="C682" s="4">
        <f>Podaci!$C$5*Podaci!$C$13*Podaci!$C$12/(3600*Podaci!$J$7*Podaci!$E$11)</f>
        <v>0.77160493827160492</v>
      </c>
      <c r="D682" s="4">
        <v>0</v>
      </c>
      <c r="E682" s="4">
        <f t="shared" si="10"/>
        <v>7.9625520544517245</v>
      </c>
      <c r="F682" s="4">
        <f>IF((F681+E682)&gt;=Podaci!$E$10,Podaci!$E$10,F681+E682)</f>
        <v>225</v>
      </c>
    </row>
    <row r="683" spans="1:6">
      <c r="A683" s="19">
        <v>681</v>
      </c>
      <c r="B683" s="4">
        <f>Generisanje!$F$36</f>
        <v>5.6145405215818265</v>
      </c>
      <c r="C683" s="4">
        <f>Podaci!$C$5*Podaci!$C$13*Podaci!$C$12/(3600*Podaci!$J$7*Podaci!$E$11)</f>
        <v>0.77160493827160492</v>
      </c>
      <c r="D683" s="4">
        <v>0</v>
      </c>
      <c r="E683" s="4">
        <f t="shared" si="10"/>
        <v>4.8429355833102212</v>
      </c>
      <c r="F683" s="4">
        <f>IF((F682+E683)&gt;=Podaci!$E$10,Podaci!$E$10,F682+E683)</f>
        <v>225</v>
      </c>
    </row>
    <row r="684" spans="1:6">
      <c r="A684" s="19">
        <v>682</v>
      </c>
      <c r="B684" s="4">
        <f>Generisanje!$F$37</f>
        <v>5.4419710000809713</v>
      </c>
      <c r="C684" s="4">
        <f>Podaci!$C$5*Podaci!$C$13*Podaci!$C$12/(3600*Podaci!$J$7*Podaci!$E$11)</f>
        <v>0.77160493827160492</v>
      </c>
      <c r="D684" s="4">
        <v>0</v>
      </c>
      <c r="E684" s="4">
        <f t="shared" si="10"/>
        <v>4.6703660618093661</v>
      </c>
      <c r="F684" s="4">
        <f>IF((F683+E684)&gt;=Podaci!$E$10,Podaci!$E$10,F683+E684)</f>
        <v>225</v>
      </c>
    </row>
    <row r="685" spans="1:6">
      <c r="A685" s="19">
        <v>683</v>
      </c>
      <c r="B685" s="4">
        <f>Generisanje!$F$38</f>
        <v>5.9174184468984476</v>
      </c>
      <c r="C685" s="4">
        <f>Podaci!$C$5*Podaci!$C$13*Podaci!$C$12/(3600*Podaci!$J$7*Podaci!$E$11)</f>
        <v>0.77160493827160492</v>
      </c>
      <c r="D685" s="4">
        <v>0</v>
      </c>
      <c r="E685" s="4">
        <f t="shared" si="10"/>
        <v>5.1458135086268424</v>
      </c>
      <c r="F685" s="4">
        <f>IF((F684+E685)&gt;=Podaci!$E$10,Podaci!$E$10,F684+E685)</f>
        <v>225</v>
      </c>
    </row>
    <row r="686" spans="1:6">
      <c r="A686" s="19">
        <v>684</v>
      </c>
      <c r="B686" s="4">
        <f>Generisanje!$F$39</f>
        <v>7.2096495843603128</v>
      </c>
      <c r="C686" s="4">
        <f>Podaci!$C$5*Podaci!$C$13*Podaci!$C$12/(3600*Podaci!$J$7*Podaci!$E$11)</f>
        <v>0.77160493827160492</v>
      </c>
      <c r="D686" s="4">
        <v>0</v>
      </c>
      <c r="E686" s="4">
        <f t="shared" si="10"/>
        <v>6.4380446460887075</v>
      </c>
      <c r="F686" s="4">
        <f>IF((F685+E686)&gt;=Podaci!$E$10,Podaci!$E$10,F685+E686)</f>
        <v>225</v>
      </c>
    </row>
    <row r="687" spans="1:6">
      <c r="A687" s="19">
        <v>685</v>
      </c>
      <c r="B687" s="4">
        <f>Generisanje!$F$40</f>
        <v>47.580261105093435</v>
      </c>
      <c r="C687" s="4">
        <f>Podaci!$C$5*Podaci!$C$13*Podaci!$C$12/(3600*Podaci!$J$7*Podaci!$E$11)</f>
        <v>0.77160493827160492</v>
      </c>
      <c r="D687" s="4">
        <v>0</v>
      </c>
      <c r="E687" s="4">
        <f t="shared" si="10"/>
        <v>46.808656166821827</v>
      </c>
      <c r="F687" s="4">
        <f>IF((F686+E687)&gt;=Podaci!$E$10,Podaci!$E$10,F686+E687)</f>
        <v>225</v>
      </c>
    </row>
    <row r="688" spans="1:6">
      <c r="A688" s="19">
        <v>686</v>
      </c>
      <c r="B688" s="4">
        <f>Generisanje!$F$41</f>
        <v>39.601271965145791</v>
      </c>
      <c r="C688" s="4">
        <f>Podaci!$C$5*Podaci!$C$13*Podaci!$C$12/(3600*Podaci!$J$7*Podaci!$E$11)</f>
        <v>0.77160493827160492</v>
      </c>
      <c r="D688" s="4">
        <v>0</v>
      </c>
      <c r="E688" s="4">
        <f t="shared" si="10"/>
        <v>38.829667026874183</v>
      </c>
      <c r="F688" s="4">
        <f>IF((F687+E688)&gt;=Podaci!$E$10,Podaci!$E$10,F687+E688)</f>
        <v>225</v>
      </c>
    </row>
    <row r="689" spans="1:6">
      <c r="A689" s="19">
        <v>687</v>
      </c>
      <c r="B689" s="4">
        <f>Generisanje!$F$42</f>
        <v>32.551818869757945</v>
      </c>
      <c r="C689" s="4">
        <f>Podaci!$C$5*Podaci!$C$13*Podaci!$C$12/(3600*Podaci!$J$7*Podaci!$E$11)</f>
        <v>0.77160493827160492</v>
      </c>
      <c r="D689" s="4">
        <v>0</v>
      </c>
      <c r="E689" s="4">
        <f t="shared" si="10"/>
        <v>31.78021393148634</v>
      </c>
      <c r="F689" s="4">
        <f>IF((F688+E689)&gt;=Podaci!$E$10,Podaci!$E$10,F688+E689)</f>
        <v>225</v>
      </c>
    </row>
    <row r="690" spans="1:6">
      <c r="A690" s="19">
        <v>688</v>
      </c>
      <c r="B690" s="4">
        <f>Generisanje!$F$43</f>
        <v>43.059248916808002</v>
      </c>
      <c r="C690" s="4">
        <f>Podaci!$C$5*Podaci!$C$13*Podaci!$C$12/(3600*Podaci!$J$7*Podaci!$E$11)</f>
        <v>0.77160493827160492</v>
      </c>
      <c r="D690" s="4">
        <v>0</v>
      </c>
      <c r="E690" s="4">
        <f t="shared" si="10"/>
        <v>42.287643978536394</v>
      </c>
      <c r="F690" s="4">
        <f>IF((F689+E690)&gt;=Podaci!$E$10,Podaci!$E$10,F689+E690)</f>
        <v>225</v>
      </c>
    </row>
    <row r="691" spans="1:6">
      <c r="A691" s="19">
        <v>689</v>
      </c>
      <c r="B691" s="4">
        <f>Generisanje!$F$44</f>
        <v>22.850922985827022</v>
      </c>
      <c r="C691" s="4">
        <f>Podaci!$C$5*Podaci!$C$13*Podaci!$C$12/(3600*Podaci!$J$7*Podaci!$E$11)</f>
        <v>0.77160493827160492</v>
      </c>
      <c r="D691" s="4">
        <v>0</v>
      </c>
      <c r="E691" s="4">
        <f t="shared" si="10"/>
        <v>22.079318047555418</v>
      </c>
      <c r="F691" s="4">
        <f>IF((F690+E691)&gt;=Podaci!$E$10,Podaci!$E$10,F690+E691)</f>
        <v>225</v>
      </c>
    </row>
    <row r="692" spans="1:6">
      <c r="A692" s="19">
        <v>690</v>
      </c>
      <c r="B692" s="4">
        <f>Generisanje!$F$45</f>
        <v>8.099424157354882</v>
      </c>
      <c r="C692" s="4">
        <f>Podaci!$C$5*Podaci!$C$13*Podaci!$C$12/(3600*Podaci!$J$7*Podaci!$E$11)</f>
        <v>0.77160493827160492</v>
      </c>
      <c r="D692" s="4">
        <v>0</v>
      </c>
      <c r="E692" s="4">
        <f t="shared" si="10"/>
        <v>7.3278192190832767</v>
      </c>
      <c r="F692" s="4">
        <f>IF((F691+E692)&gt;=Podaci!$E$10,Podaci!$E$10,F691+E692)</f>
        <v>225</v>
      </c>
    </row>
    <row r="693" spans="1:6">
      <c r="A693" s="19">
        <v>691</v>
      </c>
      <c r="B693" s="4">
        <f>Generisanje!$F$46</f>
        <v>14.950504269143211</v>
      </c>
      <c r="C693" s="4">
        <f>Podaci!$C$5*Podaci!$C$13*Podaci!$C$12/(3600*Podaci!$J$7*Podaci!$E$11)</f>
        <v>0.77160493827160492</v>
      </c>
      <c r="D693" s="4">
        <v>0</v>
      </c>
      <c r="E693" s="4">
        <f t="shared" si="10"/>
        <v>14.178899330871607</v>
      </c>
      <c r="F693" s="4">
        <f>IF((F692+E693)&gt;=Podaci!$E$10,Podaci!$E$10,F692+E693)</f>
        <v>225</v>
      </c>
    </row>
    <row r="694" spans="1:6">
      <c r="A694" s="19">
        <v>692</v>
      </c>
      <c r="B694" s="4">
        <f>Generisanje!$F$47</f>
        <v>8.8099717548067584</v>
      </c>
      <c r="C694" s="4">
        <f>Podaci!$C$5*Podaci!$C$13*Podaci!$C$12/(3600*Podaci!$J$7*Podaci!$E$11)</f>
        <v>0.77160493827160492</v>
      </c>
      <c r="D694" s="4">
        <v>0</v>
      </c>
      <c r="E694" s="4">
        <f t="shared" si="10"/>
        <v>8.0383668165351541</v>
      </c>
      <c r="F694" s="4">
        <f>IF((F693+E694)&gt;=Podaci!$E$10,Podaci!$E$10,F693+E694)</f>
        <v>225</v>
      </c>
    </row>
    <row r="695" spans="1:6">
      <c r="A695" s="19">
        <v>693</v>
      </c>
      <c r="B695" s="4">
        <f>Generisanje!$F$48</f>
        <v>12.990471492446</v>
      </c>
      <c r="C695" s="4">
        <f>Podaci!$C$5*Podaci!$C$13*Podaci!$C$12/(3600*Podaci!$J$7*Podaci!$E$11)</f>
        <v>0.77160493827160492</v>
      </c>
      <c r="D695" s="4">
        <v>0</v>
      </c>
      <c r="E695" s="4">
        <f t="shared" si="10"/>
        <v>12.218866554174395</v>
      </c>
      <c r="F695" s="4">
        <f>IF((F694+E695)&gt;=Podaci!$E$10,Podaci!$E$10,F694+E695)</f>
        <v>225</v>
      </c>
    </row>
    <row r="696" spans="1:6">
      <c r="A696" s="19">
        <v>694</v>
      </c>
      <c r="B696" s="4">
        <f>Generisanje!$F$49</f>
        <v>13.336689124521385</v>
      </c>
      <c r="C696" s="4">
        <f>Podaci!$C$5*Podaci!$C$13*Podaci!$C$12/(3600*Podaci!$J$7*Podaci!$E$11)</f>
        <v>0.77160493827160492</v>
      </c>
      <c r="D696" s="4">
        <v>0</v>
      </c>
      <c r="E696" s="4">
        <f t="shared" si="10"/>
        <v>12.565084186249781</v>
      </c>
      <c r="F696" s="4">
        <f>IF((F695+E696)&gt;=Podaci!$E$10,Podaci!$E$10,F695+E696)</f>
        <v>225</v>
      </c>
    </row>
    <row r="697" spans="1:6">
      <c r="A697" s="19">
        <v>695</v>
      </c>
      <c r="B697" s="4">
        <f>Generisanje!$F$50</f>
        <v>13.022182973765325</v>
      </c>
      <c r="C697" s="4">
        <f>Podaci!$C$5*Podaci!$C$13*Podaci!$C$12/(3600*Podaci!$J$7*Podaci!$E$11)</f>
        <v>0.77160493827160492</v>
      </c>
      <c r="D697" s="4">
        <v>0</v>
      </c>
      <c r="E697" s="4">
        <f t="shared" si="10"/>
        <v>12.250578035493721</v>
      </c>
      <c r="F697" s="4">
        <f>IF((F696+E697)&gt;=Podaci!$E$10,Podaci!$E$10,F696+E697)</f>
        <v>225</v>
      </c>
    </row>
    <row r="698" spans="1:6">
      <c r="A698" s="19">
        <v>696</v>
      </c>
      <c r="B698" s="4">
        <f>Generisanje!$F$51</f>
        <v>7.4999155821052312</v>
      </c>
      <c r="C698" s="4">
        <f>Podaci!$C$5*Podaci!$C$13*Podaci!$C$12/(3600*Podaci!$J$7*Podaci!$E$11)</f>
        <v>0.77160493827160492</v>
      </c>
      <c r="D698" s="4">
        <v>0</v>
      </c>
      <c r="E698" s="4">
        <f t="shared" si="10"/>
        <v>6.728310643833626</v>
      </c>
      <c r="F698" s="4">
        <f>IF((F697+E698)&gt;=Podaci!$E$10,Podaci!$E$10,F697+E698)</f>
        <v>225</v>
      </c>
    </row>
    <row r="699" spans="1:6">
      <c r="A699" s="19">
        <v>697</v>
      </c>
      <c r="B699" s="4">
        <f>Generisanje!$F$28</f>
        <v>0.75969115338420423</v>
      </c>
      <c r="C699" s="4">
        <f>Podaci!$C$5*Podaci!$C$13*Podaci!$C$12/(3600*Podaci!$J$7*Podaci!$E$11)</f>
        <v>0.77160493827160492</v>
      </c>
      <c r="D699" s="4">
        <v>0</v>
      </c>
      <c r="E699" s="4">
        <f t="shared" si="10"/>
        <v>-1.1913784887400691E-2</v>
      </c>
      <c r="F699" s="4">
        <f>IF((F698+E699)&gt;=Podaci!$E$10,Podaci!$E$10,F698+E699)</f>
        <v>224.98808621511259</v>
      </c>
    </row>
    <row r="700" spans="1:6">
      <c r="A700" s="19">
        <v>698</v>
      </c>
      <c r="B700" s="4">
        <f>Generisanje!$F$29</f>
        <v>0</v>
      </c>
      <c r="C700" s="4">
        <f>Podaci!$C$5*Podaci!$C$13*Podaci!$C$12/(3600*Podaci!$J$7*Podaci!$E$11)</f>
        <v>0.77160493827160492</v>
      </c>
      <c r="D700" s="4">
        <v>0</v>
      </c>
      <c r="E700" s="4">
        <f t="shared" si="10"/>
        <v>-0.77160493827160492</v>
      </c>
      <c r="F700" s="4">
        <f>IF((F699+E700)&gt;=Podaci!$E$10,Podaci!$E$10,F699+E700)</f>
        <v>224.21648127684099</v>
      </c>
    </row>
    <row r="701" spans="1:6">
      <c r="A701" s="19">
        <v>699</v>
      </c>
      <c r="B701" s="4">
        <f>Generisanje!$F$30</f>
        <v>0</v>
      </c>
      <c r="C701" s="4">
        <f>Podaci!$C$5*Podaci!$C$13*Podaci!$C$12/(3600*Podaci!$J$7*Podaci!$E$11)</f>
        <v>0.77160493827160492</v>
      </c>
      <c r="D701" s="4">
        <v>0</v>
      </c>
      <c r="E701" s="4">
        <f t="shared" si="10"/>
        <v>-0.77160493827160492</v>
      </c>
      <c r="F701" s="4">
        <f>IF((F700+E701)&gt;=Podaci!$E$10,Podaci!$E$10,F700+E701)</f>
        <v>223.4448763385694</v>
      </c>
    </row>
    <row r="702" spans="1:6">
      <c r="A702" s="19">
        <v>700</v>
      </c>
      <c r="B702" s="4">
        <f>Generisanje!$F$31</f>
        <v>0</v>
      </c>
      <c r="C702" s="4">
        <f>Podaci!$C$5*Podaci!$C$13*Podaci!$C$12/(3600*Podaci!$J$7*Podaci!$E$11)</f>
        <v>0.77160493827160492</v>
      </c>
      <c r="D702" s="4">
        <v>0</v>
      </c>
      <c r="E702" s="4">
        <f t="shared" si="10"/>
        <v>-0.77160493827160492</v>
      </c>
      <c r="F702" s="4">
        <f>IF((F701+E702)&gt;=Podaci!$E$10,Podaci!$E$10,F701+E702)</f>
        <v>222.67327140029781</v>
      </c>
    </row>
    <row r="703" spans="1:6">
      <c r="A703" s="19">
        <v>701</v>
      </c>
      <c r="B703" s="4">
        <f>Generisanje!$F$32</f>
        <v>0.13333610570900453</v>
      </c>
      <c r="C703" s="4">
        <f>Podaci!$C$5*Podaci!$C$13*Podaci!$C$12/(3600*Podaci!$J$7*Podaci!$E$11)</f>
        <v>0.77160493827160492</v>
      </c>
      <c r="D703" s="4">
        <v>0</v>
      </c>
      <c r="E703" s="4">
        <f t="shared" si="10"/>
        <v>-0.63826883256260036</v>
      </c>
      <c r="F703" s="4">
        <f>IF((F702+E703)&gt;=Podaci!$E$10,Podaci!$E$10,F702+E703)</f>
        <v>222.03500256773521</v>
      </c>
    </row>
    <row r="704" spans="1:6">
      <c r="A704" s="19">
        <v>702</v>
      </c>
      <c r="B704" s="4">
        <f>Generisanje!$F$33</f>
        <v>0.64513289646637417</v>
      </c>
      <c r="C704" s="4">
        <f>Podaci!$C$5*Podaci!$C$13*Podaci!$C$12/(3600*Podaci!$J$7*Podaci!$E$11)</f>
        <v>0.77160493827160492</v>
      </c>
      <c r="D704" s="4">
        <v>0</v>
      </c>
      <c r="E704" s="4">
        <f t="shared" si="10"/>
        <v>-0.12647204180523075</v>
      </c>
      <c r="F704" s="4">
        <f>IF((F703+E704)&gt;=Podaci!$E$10,Podaci!$E$10,F703+E704)</f>
        <v>221.90853052592996</v>
      </c>
    </row>
    <row r="705" spans="1:6">
      <c r="A705" s="19">
        <v>703</v>
      </c>
      <c r="B705" s="4">
        <f>Generisanje!$F$34</f>
        <v>2.7472909780696675</v>
      </c>
      <c r="C705" s="4">
        <f>Podaci!$C$5*Podaci!$C$13*Podaci!$C$12/(3600*Podaci!$J$7*Podaci!$E$11)</f>
        <v>0.77160493827160492</v>
      </c>
      <c r="D705" s="4">
        <v>0</v>
      </c>
      <c r="E705" s="4">
        <f t="shared" si="10"/>
        <v>1.9756860397980627</v>
      </c>
      <c r="F705" s="4">
        <f>IF((F704+E705)&gt;=Podaci!$E$10,Podaci!$E$10,F704+E705)</f>
        <v>223.88421656572802</v>
      </c>
    </row>
    <row r="706" spans="1:6">
      <c r="A706" s="19">
        <v>704</v>
      </c>
      <c r="B706" s="4">
        <f>Generisanje!$F$35</f>
        <v>8.7341569927233298</v>
      </c>
      <c r="C706" s="4">
        <f>Podaci!$C$5*Podaci!$C$13*Podaci!$C$12/(3600*Podaci!$J$7*Podaci!$E$11)</f>
        <v>0.77160493827160492</v>
      </c>
      <c r="D706" s="4">
        <v>0</v>
      </c>
      <c r="E706" s="4">
        <f t="shared" si="10"/>
        <v>7.9625520544517245</v>
      </c>
      <c r="F706" s="4">
        <f>IF((F705+E706)&gt;=Podaci!$E$10,Podaci!$E$10,F705+E706)</f>
        <v>225</v>
      </c>
    </row>
    <row r="707" spans="1:6">
      <c r="A707" s="19">
        <v>705</v>
      </c>
      <c r="B707" s="4">
        <f>Generisanje!$F$36</f>
        <v>5.6145405215818265</v>
      </c>
      <c r="C707" s="4">
        <f>Podaci!$C$5*Podaci!$C$13*Podaci!$C$12/(3600*Podaci!$J$7*Podaci!$E$11)</f>
        <v>0.77160493827160492</v>
      </c>
      <c r="D707" s="4">
        <v>0</v>
      </c>
      <c r="E707" s="4">
        <f t="shared" si="10"/>
        <v>4.8429355833102212</v>
      </c>
      <c r="F707" s="4">
        <f>IF((F706+E707)&gt;=Podaci!$E$10,Podaci!$E$10,F706+E707)</f>
        <v>225</v>
      </c>
    </row>
    <row r="708" spans="1:6">
      <c r="A708" s="19">
        <v>706</v>
      </c>
      <c r="B708" s="4">
        <f>Generisanje!$F$37</f>
        <v>5.4419710000809713</v>
      </c>
      <c r="C708" s="4">
        <f>Podaci!$C$5*Podaci!$C$13*Podaci!$C$12/(3600*Podaci!$J$7*Podaci!$E$11)</f>
        <v>0.77160493827160492</v>
      </c>
      <c r="D708" s="4">
        <v>0</v>
      </c>
      <c r="E708" s="4">
        <f t="shared" ref="E708:E722" si="11">B708-C708-D708</f>
        <v>4.6703660618093661</v>
      </c>
      <c r="F708" s="4">
        <f>IF((F707+E708)&gt;=Podaci!$E$10,Podaci!$E$10,F707+E708)</f>
        <v>225</v>
      </c>
    </row>
    <row r="709" spans="1:6">
      <c r="A709" s="19">
        <v>707</v>
      </c>
      <c r="B709" s="4">
        <f>Generisanje!$F$38</f>
        <v>5.9174184468984476</v>
      </c>
      <c r="C709" s="4">
        <f>Podaci!$C$5*Podaci!$C$13*Podaci!$C$12/(3600*Podaci!$J$7*Podaci!$E$11)</f>
        <v>0.77160493827160492</v>
      </c>
      <c r="D709" s="4">
        <v>0</v>
      </c>
      <c r="E709" s="4">
        <f t="shared" si="11"/>
        <v>5.1458135086268424</v>
      </c>
      <c r="F709" s="4">
        <f>IF((F708+E709)&gt;=Podaci!$E$10,Podaci!$E$10,F708+E709)</f>
        <v>225</v>
      </c>
    </row>
    <row r="710" spans="1:6">
      <c r="A710" s="19">
        <v>708</v>
      </c>
      <c r="B710" s="4">
        <f>Generisanje!$F$39</f>
        <v>7.2096495843603128</v>
      </c>
      <c r="C710" s="4">
        <f>Podaci!$C$5*Podaci!$C$13*Podaci!$C$12/(3600*Podaci!$J$7*Podaci!$E$11)</f>
        <v>0.77160493827160492</v>
      </c>
      <c r="D710" s="4">
        <v>0</v>
      </c>
      <c r="E710" s="4">
        <f t="shared" si="11"/>
        <v>6.4380446460887075</v>
      </c>
      <c r="F710" s="4">
        <f>IF((F709+E710)&gt;=Podaci!$E$10,Podaci!$E$10,F709+E710)</f>
        <v>225</v>
      </c>
    </row>
    <row r="711" spans="1:6">
      <c r="A711" s="19">
        <v>709</v>
      </c>
      <c r="B711" s="4">
        <f>Generisanje!$F$40</f>
        <v>47.580261105093435</v>
      </c>
      <c r="C711" s="4">
        <f>Podaci!$C$5*Podaci!$C$13*Podaci!$C$12/(3600*Podaci!$J$7*Podaci!$E$11)</f>
        <v>0.77160493827160492</v>
      </c>
      <c r="D711" s="4">
        <v>0</v>
      </c>
      <c r="E711" s="4">
        <f t="shared" si="11"/>
        <v>46.808656166821827</v>
      </c>
      <c r="F711" s="4">
        <f>IF((F710+E711)&gt;=Podaci!$E$10,Podaci!$E$10,F710+E711)</f>
        <v>225</v>
      </c>
    </row>
    <row r="712" spans="1:6">
      <c r="A712" s="19">
        <v>710</v>
      </c>
      <c r="B712" s="4">
        <f>Generisanje!$F$41</f>
        <v>39.601271965145791</v>
      </c>
      <c r="C712" s="4">
        <f>Podaci!$C$5*Podaci!$C$13*Podaci!$C$12/(3600*Podaci!$J$7*Podaci!$E$11)</f>
        <v>0.77160493827160492</v>
      </c>
      <c r="D712" s="4">
        <v>0</v>
      </c>
      <c r="E712" s="4">
        <f t="shared" si="11"/>
        <v>38.829667026874183</v>
      </c>
      <c r="F712" s="4">
        <f>IF((F711+E712)&gt;=Podaci!$E$10,Podaci!$E$10,F711+E712)</f>
        <v>225</v>
      </c>
    </row>
    <row r="713" spans="1:6">
      <c r="A713" s="19">
        <v>711</v>
      </c>
      <c r="B713" s="4">
        <f>Generisanje!$F$42</f>
        <v>32.551818869757945</v>
      </c>
      <c r="C713" s="4">
        <f>Podaci!$C$5*Podaci!$C$13*Podaci!$C$12/(3600*Podaci!$J$7*Podaci!$E$11)</f>
        <v>0.77160493827160492</v>
      </c>
      <c r="D713" s="4">
        <v>0</v>
      </c>
      <c r="E713" s="4">
        <f t="shared" si="11"/>
        <v>31.78021393148634</v>
      </c>
      <c r="F713" s="4">
        <f>IF((F712+E713)&gt;=Podaci!$E$10,Podaci!$E$10,F712+E713)</f>
        <v>225</v>
      </c>
    </row>
    <row r="714" spans="1:6">
      <c r="A714" s="19">
        <v>712</v>
      </c>
      <c r="B714" s="4">
        <f>Generisanje!$F$43</f>
        <v>43.059248916808002</v>
      </c>
      <c r="C714" s="4">
        <f>Podaci!$C$5*Podaci!$C$13*Podaci!$C$12/(3600*Podaci!$J$7*Podaci!$E$11)</f>
        <v>0.77160493827160492</v>
      </c>
      <c r="D714" s="4">
        <v>0</v>
      </c>
      <c r="E714" s="4">
        <f t="shared" si="11"/>
        <v>42.287643978536394</v>
      </c>
      <c r="F714" s="4">
        <f>IF((F713+E714)&gt;=Podaci!$E$10,Podaci!$E$10,F713+E714)</f>
        <v>225</v>
      </c>
    </row>
    <row r="715" spans="1:6">
      <c r="A715" s="19">
        <v>713</v>
      </c>
      <c r="B715" s="4">
        <f>Generisanje!$F$44</f>
        <v>22.850922985827022</v>
      </c>
      <c r="C715" s="4">
        <f>Podaci!$C$5*Podaci!$C$13*Podaci!$C$12/(3600*Podaci!$J$7*Podaci!$E$11)</f>
        <v>0.77160493827160492</v>
      </c>
      <c r="D715" s="4">
        <v>0</v>
      </c>
      <c r="E715" s="4">
        <f t="shared" si="11"/>
        <v>22.079318047555418</v>
      </c>
      <c r="F715" s="4">
        <f>IF((F714+E715)&gt;=Podaci!$E$10,Podaci!$E$10,F714+E715)</f>
        <v>225</v>
      </c>
    </row>
    <row r="716" spans="1:6">
      <c r="A716" s="19">
        <v>714</v>
      </c>
      <c r="B716" s="4">
        <f>Generisanje!$F$45</f>
        <v>8.099424157354882</v>
      </c>
      <c r="C716" s="4">
        <f>Podaci!$C$5*Podaci!$C$13*Podaci!$C$12/(3600*Podaci!$J$7*Podaci!$E$11)</f>
        <v>0.77160493827160492</v>
      </c>
      <c r="D716" s="4">
        <v>0</v>
      </c>
      <c r="E716" s="4">
        <f t="shared" si="11"/>
        <v>7.3278192190832767</v>
      </c>
      <c r="F716" s="4">
        <f>IF((F715+E716)&gt;=Podaci!$E$10,Podaci!$E$10,F715+E716)</f>
        <v>225</v>
      </c>
    </row>
    <row r="717" spans="1:6">
      <c r="A717" s="19">
        <v>715</v>
      </c>
      <c r="B717" s="4">
        <f>Generisanje!$F$46</f>
        <v>14.950504269143211</v>
      </c>
      <c r="C717" s="4">
        <f>Podaci!$C$5*Podaci!$C$13*Podaci!$C$12/(3600*Podaci!$J$7*Podaci!$E$11)</f>
        <v>0.77160493827160492</v>
      </c>
      <c r="D717" s="4">
        <v>0</v>
      </c>
      <c r="E717" s="4">
        <f t="shared" si="11"/>
        <v>14.178899330871607</v>
      </c>
      <c r="F717" s="4">
        <f>IF((F716+E717)&gt;=Podaci!$E$10,Podaci!$E$10,F716+E717)</f>
        <v>225</v>
      </c>
    </row>
    <row r="718" spans="1:6">
      <c r="A718" s="19">
        <v>716</v>
      </c>
      <c r="B718" s="4">
        <f>Generisanje!$F$47</f>
        <v>8.8099717548067584</v>
      </c>
      <c r="C718" s="4">
        <f>Podaci!$C$5*Podaci!$C$13*Podaci!$C$12/(3600*Podaci!$J$7*Podaci!$E$11)</f>
        <v>0.77160493827160492</v>
      </c>
      <c r="D718" s="4">
        <v>0</v>
      </c>
      <c r="E718" s="4">
        <f t="shared" si="11"/>
        <v>8.0383668165351541</v>
      </c>
      <c r="F718" s="4">
        <f>IF((F717+E718)&gt;=Podaci!$E$10,Podaci!$E$10,F717+E718)</f>
        <v>225</v>
      </c>
    </row>
    <row r="719" spans="1:6">
      <c r="A719" s="19">
        <v>717</v>
      </c>
      <c r="B719" s="4">
        <f>Generisanje!$F$48</f>
        <v>12.990471492446</v>
      </c>
      <c r="C719" s="4">
        <f>Podaci!$C$5*Podaci!$C$13*Podaci!$C$12/(3600*Podaci!$J$7*Podaci!$E$11)</f>
        <v>0.77160493827160492</v>
      </c>
      <c r="D719" s="4">
        <v>0</v>
      </c>
      <c r="E719" s="4">
        <f t="shared" si="11"/>
        <v>12.218866554174395</v>
      </c>
      <c r="F719" s="4">
        <f>IF((F718+E719)&gt;=Podaci!$E$10,Podaci!$E$10,F718+E719)</f>
        <v>225</v>
      </c>
    </row>
    <row r="720" spans="1:6">
      <c r="A720" s="19">
        <v>718</v>
      </c>
      <c r="B720" s="4">
        <f>Generisanje!$F$49</f>
        <v>13.336689124521385</v>
      </c>
      <c r="C720" s="4">
        <f>Podaci!$C$5*Podaci!$C$13*Podaci!$C$12/(3600*Podaci!$J$7*Podaci!$E$11)</f>
        <v>0.77160493827160492</v>
      </c>
      <c r="D720" s="4">
        <v>0</v>
      </c>
      <c r="E720" s="4">
        <f t="shared" si="11"/>
        <v>12.565084186249781</v>
      </c>
      <c r="F720" s="4">
        <f>IF((F719+E720)&gt;=Podaci!$E$10,Podaci!$E$10,F719+E720)</f>
        <v>225</v>
      </c>
    </row>
    <row r="721" spans="1:6">
      <c r="A721" s="19">
        <v>719</v>
      </c>
      <c r="B721" s="4">
        <f>Generisanje!$F$50</f>
        <v>13.022182973765325</v>
      </c>
      <c r="C721" s="4">
        <f>Podaci!$C$5*Podaci!$C$13*Podaci!$C$12/(3600*Podaci!$J$7*Podaci!$E$11)</f>
        <v>0.77160493827160492</v>
      </c>
      <c r="D721" s="4">
        <v>0</v>
      </c>
      <c r="E721" s="4">
        <f t="shared" si="11"/>
        <v>12.250578035493721</v>
      </c>
      <c r="F721" s="4">
        <f>IF((F720+E721)&gt;=Podaci!$E$10,Podaci!$E$10,F720+E721)</f>
        <v>225</v>
      </c>
    </row>
    <row r="722" spans="1:6">
      <c r="A722" s="19">
        <v>720</v>
      </c>
      <c r="B722" s="4">
        <f>Generisanje!$F$51</f>
        <v>7.4999155821052312</v>
      </c>
      <c r="C722" s="4">
        <f>Podaci!$C$5*Podaci!$C$13*Podaci!$C$12/(3600*Podaci!$J$7*Podaci!$E$11)</f>
        <v>0.77160493827160492</v>
      </c>
      <c r="D722" s="4">
        <v>0</v>
      </c>
      <c r="E722" s="4">
        <f t="shared" si="11"/>
        <v>6.728310643833626</v>
      </c>
      <c r="F722" s="4">
        <f>IF((F721+E722)&gt;=Podaci!$E$10,Podaci!$E$10,F721+E722)</f>
        <v>225</v>
      </c>
    </row>
  </sheetData>
  <pageMargins left="0.7" right="0.7" top="0.75" bottom="0.75" header="0.3" footer="0.3"/>
  <pageSetup orientation="portrait" r:id="rId1"/>
  <ignoredErrors>
    <ignoredError sqref="C17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Podaci</vt:lpstr>
      <vt:lpstr>Generisanje</vt:lpstr>
      <vt:lpstr>Opterecenje zima</vt:lpstr>
      <vt:lpstr>Opterecenje leto</vt:lpstr>
    </vt:vector>
  </TitlesOfParts>
  <Company>Home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Alexandar Milic</dc:creator>
  <cp:lastModifiedBy>ZRadakovic</cp:lastModifiedBy>
  <dcterms:created xsi:type="dcterms:W3CDTF">2010-11-11T08:08:35Z</dcterms:created>
  <dcterms:modified xsi:type="dcterms:W3CDTF">2010-11-15T13:49:23Z</dcterms:modified>
</cp:coreProperties>
</file>